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МБДОУ" sheetId="1" r:id="rId1"/>
    <sheet name="СОШ" sheetId="2" r:id="rId2"/>
    <sheet name="УДОД" sheetId="3" r:id="rId3"/>
    <sheet name="ЦДиК" sheetId="4" r:id="rId4"/>
    <sheet name="Оздор." sheetId="5" r:id="rId5"/>
    <sheet name="Комит." sheetId="6" r:id="rId6"/>
    <sheet name="СВОД" sheetId="8" r:id="rId7"/>
  </sheets>
  <externalReferences>
    <externalReference r:id="rId8"/>
    <externalReference r:id="rId9"/>
  </externalReferences>
  <definedNames>
    <definedName name="_xlnm.Print_Area" localSheetId="0">МБДОУ!$A$1:$J$21</definedName>
    <definedName name="_xlnm.Print_Area" localSheetId="1">СОШ!$A$1:$J$23</definedName>
    <definedName name="_xlnm.Print_Area" localSheetId="2">УДОД!$A$1:$J$21</definedName>
  </definedNames>
  <calcPr calcId="124519"/>
</workbook>
</file>

<file path=xl/calcChain.xml><?xml version="1.0" encoding="utf-8"?>
<calcChain xmlns="http://schemas.openxmlformats.org/spreadsheetml/2006/main">
  <c r="D20" i="1"/>
  <c r="D19"/>
  <c r="D18"/>
  <c r="D17"/>
  <c r="C20" i="8"/>
  <c r="D20"/>
  <c r="C19"/>
  <c r="D19"/>
  <c r="C18"/>
  <c r="D18"/>
  <c r="C17"/>
  <c r="D17"/>
  <c r="C15"/>
  <c r="D15"/>
  <c r="J20" i="6"/>
  <c r="J19"/>
  <c r="J18"/>
  <c r="J17"/>
  <c r="C15"/>
  <c r="D15"/>
  <c r="J20" i="5"/>
  <c r="J19"/>
  <c r="J18"/>
  <c r="J17"/>
  <c r="C15"/>
  <c r="D15"/>
  <c r="J15" i="4"/>
  <c r="J20"/>
  <c r="J19"/>
  <c r="J18"/>
  <c r="J17"/>
  <c r="C15"/>
  <c r="D15"/>
  <c r="J20" i="3"/>
  <c r="J19"/>
  <c r="J18"/>
  <c r="J17"/>
  <c r="C15"/>
  <c r="D15"/>
  <c r="C18" i="2"/>
  <c r="J18"/>
  <c r="J20"/>
  <c r="J19"/>
  <c r="J17"/>
  <c r="C15"/>
  <c r="J15" s="1"/>
  <c r="D15"/>
  <c r="C15" i="1"/>
  <c r="D15"/>
  <c r="I20" i="5"/>
  <c r="I20" i="6"/>
  <c r="H20"/>
  <c r="G20"/>
  <c r="F20"/>
  <c r="E20"/>
  <c r="I19"/>
  <c r="H19"/>
  <c r="G19"/>
  <c r="F19"/>
  <c r="E19"/>
  <c r="I18"/>
  <c r="H18"/>
  <c r="G18"/>
  <c r="F18"/>
  <c r="E18"/>
  <c r="I17"/>
  <c r="H17"/>
  <c r="G17"/>
  <c r="F17"/>
  <c r="E17"/>
  <c r="H20" i="5"/>
  <c r="G20"/>
  <c r="F20"/>
  <c r="E20"/>
  <c r="I19"/>
  <c r="H19"/>
  <c r="G19"/>
  <c r="F19"/>
  <c r="E19"/>
  <c r="I18"/>
  <c r="H18"/>
  <c r="G18"/>
  <c r="F18"/>
  <c r="E18"/>
  <c r="I17"/>
  <c r="H17"/>
  <c r="G17"/>
  <c r="F17"/>
  <c r="E17"/>
  <c r="I20" i="4"/>
  <c r="H20"/>
  <c r="G20"/>
  <c r="F20"/>
  <c r="E20"/>
  <c r="I19"/>
  <c r="H19"/>
  <c r="G19"/>
  <c r="F19"/>
  <c r="E19"/>
  <c r="I18"/>
  <c r="H18"/>
  <c r="G18"/>
  <c r="F18"/>
  <c r="E18"/>
  <c r="I17"/>
  <c r="H17"/>
  <c r="G17"/>
  <c r="F17"/>
  <c r="E17"/>
  <c r="I20" i="3"/>
  <c r="H20"/>
  <c r="G20"/>
  <c r="F20"/>
  <c r="E20"/>
  <c r="I19"/>
  <c r="H19"/>
  <c r="G19"/>
  <c r="F19"/>
  <c r="E19"/>
  <c r="I18"/>
  <c r="H18"/>
  <c r="G18"/>
  <c r="F18"/>
  <c r="E18"/>
  <c r="I17"/>
  <c r="H17"/>
  <c r="G17"/>
  <c r="F17"/>
  <c r="E17"/>
  <c r="I20" i="2"/>
  <c r="H20"/>
  <c r="G20"/>
  <c r="F20"/>
  <c r="E20"/>
  <c r="I19"/>
  <c r="H19"/>
  <c r="G19"/>
  <c r="F19"/>
  <c r="E19"/>
  <c r="I18"/>
  <c r="H18"/>
  <c r="G18"/>
  <c r="F18"/>
  <c r="E18"/>
  <c r="I17"/>
  <c r="H17"/>
  <c r="F17"/>
  <c r="G17"/>
  <c r="E17"/>
  <c r="I20" i="1"/>
  <c r="H20"/>
  <c r="G20"/>
  <c r="F20"/>
  <c r="E20"/>
  <c r="J20" s="1"/>
  <c r="I19"/>
  <c r="H19"/>
  <c r="G19"/>
  <c r="F19"/>
  <c r="E19"/>
  <c r="J19" s="1"/>
  <c r="I18"/>
  <c r="H18"/>
  <c r="G18"/>
  <c r="F18"/>
  <c r="E18"/>
  <c r="J18" s="1"/>
  <c r="I17"/>
  <c r="H17"/>
  <c r="G17"/>
  <c r="F17"/>
  <c r="E17"/>
  <c r="J17" s="1"/>
  <c r="E18" i="8"/>
  <c r="F18"/>
  <c r="G18"/>
  <c r="H18"/>
  <c r="I18"/>
  <c r="E19"/>
  <c r="F19"/>
  <c r="G19"/>
  <c r="H19"/>
  <c r="I19"/>
  <c r="E20"/>
  <c r="F20"/>
  <c r="G20"/>
  <c r="H20"/>
  <c r="I20"/>
  <c r="F17"/>
  <c r="G17"/>
  <c r="H17"/>
  <c r="I17"/>
  <c r="E17"/>
  <c r="I15"/>
  <c r="H15"/>
  <c r="G15"/>
  <c r="F15"/>
  <c r="E15"/>
  <c r="I15" i="6"/>
  <c r="H15"/>
  <c r="G15"/>
  <c r="F15"/>
  <c r="E15"/>
  <c r="I15" i="5"/>
  <c r="H15"/>
  <c r="G15"/>
  <c r="F15"/>
  <c r="E15"/>
  <c r="I15" i="4"/>
  <c r="H15"/>
  <c r="G15"/>
  <c r="F15"/>
  <c r="E15"/>
  <c r="I15" i="3"/>
  <c r="I15" i="2"/>
  <c r="I15" i="1"/>
  <c r="F15"/>
  <c r="G15"/>
  <c r="H15"/>
  <c r="E15" i="3"/>
  <c r="E15" i="2"/>
  <c r="F15" i="3"/>
  <c r="G15"/>
  <c r="H15"/>
  <c r="H15" i="2"/>
  <c r="G15"/>
  <c r="J15" i="8" l="1"/>
  <c r="J17"/>
  <c r="J18"/>
  <c r="J19"/>
  <c r="J20"/>
  <c r="E15" i="1"/>
  <c r="J15" s="1"/>
  <c r="J15" i="6"/>
  <c r="J15" i="5"/>
  <c r="J15" i="3"/>
  <c r="F15" i="2"/>
</calcChain>
</file>

<file path=xl/sharedStrings.xml><?xml version="1.0" encoding="utf-8"?>
<sst xmlns="http://schemas.openxmlformats.org/spreadsheetml/2006/main" count="231" uniqueCount="59">
  <si>
    <t>Приложение № 2</t>
  </si>
  <si>
    <t xml:space="preserve">к  Программе "Развитие образования </t>
  </si>
  <si>
    <t>Кингисеппского муниципального района"</t>
  </si>
  <si>
    <t>Паспорт подпрограммы</t>
  </si>
  <si>
    <t>Наименование подпрограммы</t>
  </si>
  <si>
    <t>Цель подпрограммы</t>
  </si>
  <si>
    <t>Муниципальный заказчик подпрограммы</t>
  </si>
  <si>
    <t>Задачи подпрограммы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</si>
  <si>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</si>
  <si>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</si>
  <si>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</si>
  <si>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2016 год</t>
  </si>
  <si>
    <t>Итого</t>
  </si>
  <si>
    <t>Всего:</t>
  </si>
  <si>
    <t>в том числе:</t>
  </si>
  <si>
    <t>Средства федерального бюджета</t>
  </si>
  <si>
    <t>Средства бюджета Ленинградской области</t>
  </si>
  <si>
    <t>Внебюджетные источники</t>
  </si>
  <si>
    <t>Средства бюджета МО "Кингисеппский муниципальный район"</t>
  </si>
  <si>
    <t>Планируемые результаты реализации подпрограммы</t>
  </si>
  <si>
    <t>Развитие общего образования</t>
  </si>
  <si>
    <t>Обеспечение  доступности, содержания  и качества  образования, соответствующего современным требованиям</t>
  </si>
  <si>
    <t>Повышение уровня доступности, содержания  и качества  образования. Совершенствование работы с одаренными детьми по развитию их личности, способностей и одаренностей, мотивации к познанию и творчеству. Развитие кадрового потенциала и воспитательной системы общего образования.  Создание условий в инфраструктуре образования, отвечающих современным требованиям и нормам СанПиН для реализации образовательной программы общего образования. Обеспечение безопасности участников образовательного процесса</t>
  </si>
  <si>
    <t xml:space="preserve">Развитие дополнительного образования </t>
  </si>
  <si>
    <t>Обеспечение доступности, содержания  и качества  дополнительного образования, соответствующего современным требованиям</t>
  </si>
  <si>
    <t>Повышение уровня доступности, содержания  и качества  дополнительного образования. Совершенствование работы с одаренными детьми по развитию их личности, способностей и одаренностей, мотивации к познанию и творчеству. Обеспечение безопасности участников образовательного процесса. Создание условий в инфраструктуре образования, отвечающих современным требованиям и нормам для реализации образовательной программы дополнительного образования</t>
  </si>
  <si>
    <t>2017 год</t>
  </si>
  <si>
    <t>Развитие психолого-педагогической и медико-социальной помощи детям</t>
  </si>
  <si>
    <t>Обеспечение психолого-педагогической и медико-социальной помощи детям.Создание условий для оказания психолого-педагогической и медико-социальной помощи детям</t>
  </si>
  <si>
    <t>Организация отдыха и оздоровления детей, подростков и молодежи</t>
  </si>
  <si>
    <t>Обеспечение  оздоровления и отдыха детей и подростков в летний период. Обеспечение условий для организации оздоровления и отдыха детей и подростков в загородных стационарных лагерях</t>
  </si>
  <si>
    <t>Подпрограмма "Обеспечение условий реализации программы"</t>
  </si>
  <si>
    <t>Наименование подпрограмм</t>
  </si>
  <si>
    <t>"Развитие дошкольного образования", "Развитие общего образования", "Развитие дополнительного образования", "Развитие психолого-педагогической и медико-социальной помощи детям",  "Организация отдыха и оздоровления детей, подростков и молодежи", "Подпрограмма "Обеспечение условий реализации программы"</t>
  </si>
  <si>
    <t>Обеспечение госудрственных гарантий доступного и качественного дошкольного образования в Кингисеппском районе, Обеспечение эфективной психолого-педагогической и медико-социальной помощи детям, испытывающим трудности в освоении основных общеобразовательных программ, развитии и социальной адаптации, Создание необходимых условий для эффективной реализации Программы "Развитие образования Кингисеппского района". Реализация прав участников образовательного процесса на эффективное использование средств информатизации в целях повышения качества результатов учебной и профессиональной деятельности и формирования информационной культуры</t>
  </si>
  <si>
    <t>Укрепление материально-технической базы общеобразовательных учреждений в соответствии с современными требованиями и нормами СанПиН.  Обеспечение условий для получения образования, соответствующим современным требованиям. Повышение уровня безопасности учащихся и персонала учреждений образования. Укрепление материальной базы учреждений по вопросам обеспечения пожарной безопасности и антитеррористической защищенности. Сокращение числа детского дорожно-транспортного травматизма участников учебно-воспитательного процесса. Совершенствование работы по профилактике дорожно-транспортного травматизма. Обеспечение безопасных условий при организации подвоза школьников к месту учебы и обратно.</t>
  </si>
  <si>
    <t>Расходы (тыс. рублей)</t>
  </si>
  <si>
    <t xml:space="preserve">100%-е освоение учащимися программ начального общего, основного общего, среднего общего образования. Увеличение доли учащихся, реализующих федеральные государственные образовательные стандарты. 100% охват обучающихся 10-11 классов программами профильного обучения. 100 % выпускников, получивших документ государственного образца. Обеспечение рабочими местами учащихся с ОВЗ на дому. </t>
  </si>
  <si>
    <t>Развитие дошкольного образования</t>
  </si>
  <si>
    <t>Положительная динамика усвоения индивидуально ориентированных коррекционно-развивающих программ.Удовлетворение запроса населения на проведение комплексного психолого-медико-педагогического обследования детей и подростков от 0 до 18 лет. Соответствие условий для оказания психолого-педагогической и медико-социальной помощи детям современным требованиям. Соответствие материально-технической базы Центра диагностики и консультирования современным требованиям</t>
  </si>
  <si>
    <t>Обеспечение эфективной психолого-педагогической и медико-социальной помощи детям, испытывающим трудности в освоении основных общеобразовательных программ, развитии и социальной адаптации</t>
  </si>
  <si>
    <t>Удовлетворение потребности населения в оздоровлении и отдыхе детей и подростков в летний период в оздоровительных учреждениях всех типов и видов.Положительная динамика охвата учащихся общеобразовательных школ организованными формами оздоровления (оздоровительные  учреждения  с дневным  пребыванием на базе учреждений образования). Соответствие условий организации отдыха и оздоровления детей современным требованиям и нормам. Соответствие условий организации оздоровления и отдыха детей и подростков в муниципальном загородном лагере "Бригантина" современным  требованиям. Выполнение требований, необходимых для получения положительного заключения по открытию муниципального загородного лагеря "Бригантина" к летнему сезону, отсутствие предписаний надзорных органов</t>
  </si>
  <si>
    <t>Создание необходимых условий для эффективной реализации Программы "Развитие образования Кингисеппского района". Реализация прав участников образовательного процесса на эффективное использование средств информатизации в целях повышения качества результатов учебной и профессиональной деятельности и формирования информационной культуры</t>
  </si>
  <si>
    <t xml:space="preserve">Использование дистанционных технологий при организации учебного процесса учащихся с ОВЗ.Реализация проектов формирования технологической среды системы образования (БШДО, СГО, "Электронная школа"), развитие дистанционного обучения. Создание оптимальной системы по работе с одаренными детьми.Увеличение доли талантливых учащихся, получивших материальную поддержку.Увеличение доли обучающихся, принявших участие во всероссийской и региональной олимпиаде школьников.Увеличение доли обучающихся, принявших участие в спортивных соревнованиях .Увеличение количества выпускников, получивших золотые и серебряные медали.Создание оптимальных условий для профессионального и личностного роста кадров системы образования.Увеличение количества педагогов, принявших учатсие в конкурсах профессионального мастерства.Увеличение доли талантливых учителей, получивших материальную поддержку.Увеличение доли учителей прошедших повышение квалификации.Повышение эффективности деятельности классных руководителей.Обеспечение информирования граждан об образовательных услугах через ведомственную систему "Е-услуги.Образование". </t>
  </si>
  <si>
    <t>2018 год</t>
  </si>
  <si>
    <t>2019 год</t>
  </si>
  <si>
    <t>2020 год</t>
  </si>
  <si>
    <t xml:space="preserve">Создание условий для освоения детьми дошкольного возраста основной общеобразвательной программы дошкольного образования. Создание условий по организации ухода и присмотра  за детьми дошкольнго возраста.  Повышение профессионального мастерства педагогических работников системы дошкольного образования. Создание дополнительных мест в муниципальных  образовательных организациях. Создание условий в инфраструктуре образования, отвечающих современным требованиям и нормам  для реализации образовательной программы дошкольного образования </t>
  </si>
  <si>
    <t xml:space="preserve">Обеспечение организованного оздоровления и отдыха детей, подростков и молодежи в летний период </t>
  </si>
  <si>
    <t>Обеспечение эффективного управления Программой, разработка и подготовка нормативно-правовой базы для финансового и методического обеспечения мероприятий программы. Контроль за качеством и современностью выполнения мероприятий программы. Техническое и методическое сопровождение образовательной деятельности и образовательного процесса</t>
  </si>
  <si>
    <t>Обеспечение  доступности, содержания и качества дополнительного образования, соответствующего современным требованиям. Удовлетворение запроса населения на предоставление услуг дополнительного образования.  Создание оптимальной системы по работе с одаренными  детьми. Увеличение доли учащихся, участвующих в конкурсах различного уровня. Повышение уровня комплексной безопасности учащихся и работников учреждений дополнительного образования.Укрепление материально-технической базы учреждений дополнительного образования по вопросам пожарной безопасности и антитеррористической защищенности. Укрепление материально-технической базы учреждений дополнительного образования в соответствии с современными требованиями и нормами СанПиН</t>
  </si>
  <si>
    <t>Реализация в полном объеме мероприятий Программы, достижение ее целей и задач. Повышение качества и доступности муниципальных услуг. Рост количества информационных и инновационных технологий, внедренных в учреждения образования. Формирование необходимой нормативно-правовой базы, обеспечивающей эффективную реализацию Программы и направленной на развитие сферы образования в Кингисеппском муниципальном районе. Координация деятельности всех участников программных мероприятий</t>
  </si>
  <si>
    <t xml:space="preserve">Ликвидация очередности в дошкольные образовательные учреждения. Увеличение охвата детей в возрасте от 1 года до 7 лет дошкольным образованием. Строительство новых объектов. Повышение уровня безопасности воспитанников и персонала учреждений дошкольного  образования. Укрепление материально-технической базы общеобразовательных учреждений в соответствии с современными требованиями и нормами СанПиН.  Обеспечение комплексной безопасности                                                    </t>
  </si>
  <si>
    <t>2014 год</t>
  </si>
  <si>
    <t>2015 год</t>
  </si>
  <si>
    <t>Администрация МО «Кингисеппский муниципальный район» (отраслевой комитет - Комитет по образованию)</t>
  </si>
  <si>
    <t>2014 - 2020 годы</t>
  </si>
  <si>
    <t>2014-2020 годы</t>
  </si>
  <si>
    <t>Обеспечение государственных гарантий доступного и качественного дошкольного образования в Кингисеппском районе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</si>
</sst>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8">
    <font>
      <sz val="11"/>
      <color theme="1"/>
      <name val="Calibri"/>
      <family val="2"/>
      <charset val="204"/>
      <scheme val="minor"/>
    </font>
    <font>
      <b/>
      <sz val="12"/>
      <color indexed="6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/>
    <xf numFmtId="0" fontId="3" fillId="0" borderId="5" xfId="0" applyFont="1" applyBorder="1" applyAlignment="1">
      <alignment vertical="top" wrapText="1"/>
    </xf>
    <xf numFmtId="164" fontId="3" fillId="0" borderId="5" xfId="0" applyNumberFormat="1" applyFont="1" applyBorder="1" applyAlignment="1">
      <alignment horizontal="center" vertical="center" wrapText="1"/>
    </xf>
    <xf numFmtId="0" fontId="0" fillId="0" borderId="0" xfId="0" applyFont="1"/>
    <xf numFmtId="0" fontId="6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165" fontId="4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3" fillId="0" borderId="14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3" fillId="0" borderId="9" xfId="0" applyNumberFormat="1" applyFont="1" applyBorder="1" applyAlignment="1">
      <alignment horizontal="left" vertical="top" wrapText="1"/>
    </xf>
    <xf numFmtId="0" fontId="3" fillId="0" borderId="10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0;&#1083;&#1086;&#1078;&#1077;&#1085;&#1080;&#1077;%204,5%20&#1076;&#1077;&#1090;&#1072;&#1083;&#1080;&#1079;.&#1076;&#1083;&#1103;%20&#1084;&#1077;&#1085;&#110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0;&#1083;&#1086;&#1078;&#1077;&#1085;&#1080;&#1077;%204,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4 ДОУ"/>
      <sheetName val="Прил 5 ДОУ"/>
      <sheetName val="Прил 4 СОШ"/>
      <sheetName val="Приложение 5СОШ"/>
      <sheetName val="Прил4 ДОП"/>
      <sheetName val="Прил 5 ДОП"/>
      <sheetName val="Прил 4 ЦДиК"/>
      <sheetName val="ЦДИК"/>
      <sheetName val="Прил 4 лето Бриг"/>
      <sheetName val="прил 5лето бригант"/>
      <sheetName val="Прил 4 комитет и инж"/>
      <sheetName val="Прил 5 комитет, инж"/>
      <sheetName val="ВСЕГО на Программу"/>
      <sheetName val="2015 г."/>
      <sheetName val="2014г."/>
      <sheetName val="2013г."/>
    </sheetNames>
    <sheetDataSet>
      <sheetData sheetId="0"/>
      <sheetData sheetId="1">
        <row r="13">
          <cell r="H13">
            <v>0</v>
          </cell>
        </row>
        <row r="14">
          <cell r="H14">
            <v>205418.85339999999</v>
          </cell>
        </row>
        <row r="15">
          <cell r="H15">
            <v>0</v>
          </cell>
        </row>
        <row r="16">
          <cell r="H16">
            <v>307447.22600000002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4 ДОУ"/>
      <sheetName val="Прил 5 ДОУ"/>
      <sheetName val="Прил 4 СОШ"/>
      <sheetName val="Приложение 5СОШ"/>
      <sheetName val="Прил4 ДОП"/>
      <sheetName val="Прил 5 ДОП"/>
      <sheetName val="Прил 4 ЦДиК"/>
      <sheetName val="ЦДИК"/>
      <sheetName val="Прил 4 лето Бриг"/>
      <sheetName val="прил 5лето бригант"/>
      <sheetName val="Прил 4 комитет и инж"/>
      <sheetName val="Прил 5 комитет, инж"/>
      <sheetName val="ВСЕГО на Программу"/>
      <sheetName val="2015 г."/>
    </sheetNames>
    <sheetDataSet>
      <sheetData sheetId="0"/>
      <sheetData sheetId="1"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G14">
            <v>285719.09999999998</v>
          </cell>
          <cell r="H14">
            <v>297226.90000000002</v>
          </cell>
          <cell r="I14">
            <v>336976.19999999995</v>
          </cell>
          <cell r="J14">
            <v>336976.19999999995</v>
          </cell>
          <cell r="K14">
            <v>336976.19999999995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G16">
            <v>97314.700000000012</v>
          </cell>
          <cell r="H16">
            <v>69645.8</v>
          </cell>
          <cell r="I16">
            <v>108946.70000000001</v>
          </cell>
          <cell r="J16">
            <v>73128.399999999994</v>
          </cell>
          <cell r="K16">
            <v>76784.900000000009</v>
          </cell>
        </row>
      </sheetData>
      <sheetData sheetId="2"/>
      <sheetData sheetId="3"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G14">
            <v>370202.7</v>
          </cell>
          <cell r="H14">
            <v>371426.9</v>
          </cell>
          <cell r="I14">
            <v>391038.2</v>
          </cell>
          <cell r="J14">
            <v>391038.2</v>
          </cell>
          <cell r="K14">
            <v>391038.2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G16">
            <v>70214.100000000006</v>
          </cell>
          <cell r="H16">
            <v>103164.1</v>
          </cell>
          <cell r="I16">
            <v>69417.3</v>
          </cell>
          <cell r="J16">
            <v>56556.600000000006</v>
          </cell>
          <cell r="K16">
            <v>59355.9</v>
          </cell>
        </row>
      </sheetData>
      <sheetData sheetId="4"/>
      <sheetData sheetId="5"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G16">
            <v>109523.80000000002</v>
          </cell>
          <cell r="H16">
            <v>105025.80000000002</v>
          </cell>
          <cell r="I16">
            <v>105025.80000000002</v>
          </cell>
          <cell r="J16">
            <v>110277.29999999999</v>
          </cell>
          <cell r="K16">
            <v>115791.3</v>
          </cell>
        </row>
      </sheetData>
      <sheetData sheetId="6"/>
      <sheetData sheetId="7"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G16">
            <v>3020.3</v>
          </cell>
          <cell r="H16">
            <v>3020.3</v>
          </cell>
          <cell r="I16">
            <v>3020.3</v>
          </cell>
          <cell r="J16">
            <v>3171.4</v>
          </cell>
          <cell r="K16">
            <v>3329.99</v>
          </cell>
        </row>
      </sheetData>
      <sheetData sheetId="8"/>
      <sheetData sheetId="9"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G14">
            <v>2626.7</v>
          </cell>
          <cell r="H14">
            <v>2771.9</v>
          </cell>
          <cell r="I14">
            <v>2925.6</v>
          </cell>
          <cell r="J14">
            <v>2925.6</v>
          </cell>
          <cell r="K14">
            <v>2925.6</v>
          </cell>
        </row>
        <row r="15">
          <cell r="G15">
            <v>0</v>
          </cell>
          <cell r="H15">
            <v>0</v>
          </cell>
          <cell r="J15">
            <v>0</v>
          </cell>
          <cell r="K15">
            <v>0</v>
          </cell>
        </row>
        <row r="16">
          <cell r="G16">
            <v>8371.2999999999993</v>
          </cell>
          <cell r="H16">
            <v>5869.3</v>
          </cell>
          <cell r="I16">
            <v>5869.3</v>
          </cell>
          <cell r="J16">
            <v>6162.8</v>
          </cell>
          <cell r="K16">
            <v>6471</v>
          </cell>
        </row>
      </sheetData>
      <sheetData sheetId="10"/>
      <sheetData sheetId="11"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G15">
            <v>0</v>
          </cell>
          <cell r="H15">
            <v>0</v>
          </cell>
          <cell r="J15">
            <v>0</v>
          </cell>
          <cell r="K15">
            <v>0</v>
          </cell>
        </row>
        <row r="16">
          <cell r="G16">
            <v>13164.800000000001</v>
          </cell>
          <cell r="H16">
            <v>13734.1</v>
          </cell>
          <cell r="I16">
            <v>13734.1</v>
          </cell>
          <cell r="J16">
            <v>14420.855</v>
          </cell>
          <cell r="K16">
            <v>15142.012750000002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1"/>
  <sheetViews>
    <sheetView tabSelected="1" topLeftCell="A15" workbookViewId="0">
      <selection activeCell="M14" sqref="M14"/>
    </sheetView>
  </sheetViews>
  <sheetFormatPr defaultRowHeight="15"/>
  <cols>
    <col min="1" max="1" width="22.5703125" customWidth="1"/>
    <col min="2" max="2" width="26.140625" customWidth="1"/>
    <col min="3" max="3" width="12.140625" customWidth="1"/>
    <col min="4" max="4" width="11.7109375" customWidth="1"/>
    <col min="5" max="5" width="11.140625" customWidth="1"/>
    <col min="6" max="6" width="11.28515625" customWidth="1"/>
    <col min="7" max="7" width="11.140625" customWidth="1"/>
    <col min="8" max="8" width="11.85546875" customWidth="1"/>
    <col min="9" max="9" width="10.5703125" customWidth="1"/>
    <col min="10" max="10" width="11.5703125" customWidth="1"/>
  </cols>
  <sheetData>
    <row r="1" spans="1:10" ht="15.75">
      <c r="J1" s="1" t="s">
        <v>0</v>
      </c>
    </row>
    <row r="2" spans="1:10">
      <c r="F2" s="33" t="s">
        <v>1</v>
      </c>
      <c r="G2" s="33"/>
      <c r="H2" s="33"/>
      <c r="I2" s="33"/>
      <c r="J2" s="33"/>
    </row>
    <row r="3" spans="1:10">
      <c r="F3" s="33" t="s">
        <v>2</v>
      </c>
      <c r="G3" s="33"/>
      <c r="H3" s="33"/>
      <c r="I3" s="33"/>
      <c r="J3" s="33"/>
    </row>
    <row r="4" spans="1:10">
      <c r="F4" s="27"/>
      <c r="G4" s="27"/>
      <c r="H4" s="27"/>
      <c r="I4" s="27"/>
      <c r="J4" s="27"/>
    </row>
    <row r="6" spans="1:10" ht="20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</row>
    <row r="8" spans="1:10" ht="30.75" customHeight="1">
      <c r="A8" s="2" t="s">
        <v>4</v>
      </c>
      <c r="B8" s="31" t="s">
        <v>38</v>
      </c>
      <c r="C8" s="31"/>
      <c r="D8" s="31"/>
      <c r="E8" s="31"/>
      <c r="F8" s="32"/>
      <c r="G8" s="32"/>
      <c r="H8" s="32"/>
      <c r="I8" s="32"/>
      <c r="J8" s="32"/>
    </row>
    <row r="9" spans="1:10" ht="36" customHeight="1">
      <c r="A9" s="2" t="s">
        <v>5</v>
      </c>
      <c r="B9" s="31" t="s">
        <v>58</v>
      </c>
      <c r="C9" s="31"/>
      <c r="D9" s="31"/>
      <c r="E9" s="31"/>
      <c r="F9" s="32"/>
      <c r="G9" s="32"/>
      <c r="H9" s="32"/>
      <c r="I9" s="32"/>
      <c r="J9" s="32"/>
    </row>
    <row r="10" spans="1:10" ht="34.5" customHeight="1">
      <c r="A10" s="2" t="s">
        <v>6</v>
      </c>
      <c r="B10" s="31" t="s">
        <v>55</v>
      </c>
      <c r="C10" s="31"/>
      <c r="D10" s="31"/>
      <c r="E10" s="31"/>
      <c r="F10" s="32"/>
      <c r="G10" s="32"/>
      <c r="H10" s="32"/>
      <c r="I10" s="32"/>
      <c r="J10" s="32"/>
    </row>
    <row r="11" spans="1:10" ht="97.5" customHeight="1">
      <c r="A11" s="2" t="s">
        <v>7</v>
      </c>
      <c r="B11" s="40" t="s">
        <v>47</v>
      </c>
      <c r="C11" s="41"/>
      <c r="D11" s="41"/>
      <c r="E11" s="41"/>
      <c r="F11" s="41"/>
      <c r="G11" s="41"/>
      <c r="H11" s="41"/>
      <c r="I11" s="41"/>
      <c r="J11" s="42"/>
    </row>
    <row r="12" spans="1:10" ht="33" customHeight="1">
      <c r="A12" s="2" t="s">
        <v>8</v>
      </c>
      <c r="B12" s="31" t="s">
        <v>56</v>
      </c>
      <c r="C12" s="31"/>
      <c r="D12" s="31"/>
      <c r="E12" s="31"/>
      <c r="F12" s="31"/>
      <c r="G12" s="31"/>
      <c r="H12" s="31"/>
      <c r="I12" s="31"/>
      <c r="J12" s="31"/>
    </row>
    <row r="13" spans="1:10" ht="21.75" customHeight="1">
      <c r="A13" s="35" t="s">
        <v>9</v>
      </c>
      <c r="B13" s="38" t="s">
        <v>10</v>
      </c>
      <c r="C13" s="43" t="s">
        <v>36</v>
      </c>
      <c r="D13" s="44"/>
      <c r="E13" s="44"/>
      <c r="F13" s="44"/>
      <c r="G13" s="44"/>
      <c r="H13" s="44"/>
      <c r="I13" s="44"/>
      <c r="J13" s="45"/>
    </row>
    <row r="14" spans="1:10" ht="22.5" customHeight="1">
      <c r="A14" s="36"/>
      <c r="B14" s="38"/>
      <c r="C14" s="22" t="s">
        <v>53</v>
      </c>
      <c r="D14" s="22" t="s">
        <v>54</v>
      </c>
      <c r="E14" s="15" t="s">
        <v>11</v>
      </c>
      <c r="F14" s="15" t="s">
        <v>26</v>
      </c>
      <c r="G14" s="15" t="s">
        <v>44</v>
      </c>
      <c r="H14" s="15" t="s">
        <v>45</v>
      </c>
      <c r="I14" s="15" t="s">
        <v>46</v>
      </c>
      <c r="J14" s="3" t="s">
        <v>12</v>
      </c>
    </row>
    <row r="15" spans="1:10" ht="18" customHeight="1">
      <c r="A15" s="36"/>
      <c r="B15" s="2" t="s">
        <v>13</v>
      </c>
      <c r="C15" s="39">
        <f t="shared" ref="C15:D15" si="0">SUM(C17:C20)</f>
        <v>383657.98772999999</v>
      </c>
      <c r="D15" s="39">
        <f t="shared" si="0"/>
        <v>512866.07940000005</v>
      </c>
      <c r="E15" s="39">
        <f>SUM(E17:E20)</f>
        <v>383033.8</v>
      </c>
      <c r="F15" s="39">
        <f t="shared" ref="F15:H15" si="1">SUM(F17:F20)</f>
        <v>366872.7</v>
      </c>
      <c r="G15" s="39">
        <f t="shared" si="1"/>
        <v>445922.89999999997</v>
      </c>
      <c r="H15" s="39">
        <f t="shared" si="1"/>
        <v>410104.6</v>
      </c>
      <c r="I15" s="39">
        <f>SUM(I17:I20)</f>
        <v>413761.1</v>
      </c>
      <c r="J15" s="39">
        <f>SUM(C15:I16)</f>
        <v>2916219.16713</v>
      </c>
    </row>
    <row r="16" spans="1:10" ht="20.25" customHeight="1">
      <c r="A16" s="36"/>
      <c r="B16" s="2" t="s">
        <v>14</v>
      </c>
      <c r="C16" s="39"/>
      <c r="D16" s="39"/>
      <c r="E16" s="39"/>
      <c r="F16" s="39"/>
      <c r="G16" s="39"/>
      <c r="H16" s="39"/>
      <c r="I16" s="39"/>
      <c r="J16" s="39"/>
    </row>
    <row r="17" spans="1:12" ht="37.5" customHeight="1">
      <c r="A17" s="36"/>
      <c r="B17" s="2" t="s">
        <v>15</v>
      </c>
      <c r="C17" s="21">
        <v>0</v>
      </c>
      <c r="D17" s="21">
        <f>'[1]Прил 5 ДОУ'!$H$13</f>
        <v>0</v>
      </c>
      <c r="E17" s="11">
        <f>'[2]Прил 5 ДОУ'!$G$13</f>
        <v>0</v>
      </c>
      <c r="F17" s="17">
        <f>'[2]Прил 5 ДОУ'!$H$13</f>
        <v>0</v>
      </c>
      <c r="G17" s="17">
        <f>'[2]Прил 5 ДОУ'!$I$13</f>
        <v>0</v>
      </c>
      <c r="H17" s="17">
        <f>'[2]Прил 5 ДОУ'!$J$13</f>
        <v>0</v>
      </c>
      <c r="I17" s="17">
        <f>'[2]Прил 5 ДОУ'!$K$13</f>
        <v>0</v>
      </c>
      <c r="J17" s="18">
        <f>SUM(C17:I17)</f>
        <v>0</v>
      </c>
    </row>
    <row r="18" spans="1:12" ht="41.25" customHeight="1">
      <c r="A18" s="36"/>
      <c r="B18" s="2" t="s">
        <v>16</v>
      </c>
      <c r="C18" s="21">
        <v>185015.25</v>
      </c>
      <c r="D18" s="21">
        <f>'[1]Прил 5 ДОУ'!$H$14</f>
        <v>205418.85339999999</v>
      </c>
      <c r="E18" s="17">
        <f>'[2]Прил 5 ДОУ'!$G$14</f>
        <v>285719.09999999998</v>
      </c>
      <c r="F18" s="11">
        <f>'[2]Прил 5 ДОУ'!$H$14</f>
        <v>297226.90000000002</v>
      </c>
      <c r="G18" s="11">
        <f>'[2]Прил 5 ДОУ'!$I$14</f>
        <v>336976.19999999995</v>
      </c>
      <c r="H18" s="11">
        <f>'[2]Прил 5 ДОУ'!$J$14</f>
        <v>336976.19999999995</v>
      </c>
      <c r="I18" s="14">
        <f>'[2]Прил 5 ДОУ'!$K$14</f>
        <v>336976.19999999995</v>
      </c>
      <c r="J18" s="18">
        <f>SUM(C18:I18)</f>
        <v>1984308.7034</v>
      </c>
    </row>
    <row r="19" spans="1:12" ht="23.25" customHeight="1">
      <c r="A19" s="36"/>
      <c r="B19" s="2" t="s">
        <v>17</v>
      </c>
      <c r="C19" s="21">
        <v>0</v>
      </c>
      <c r="D19" s="21">
        <f>'[1]Прил 5 ДОУ'!$H$15</f>
        <v>0</v>
      </c>
      <c r="E19" s="17">
        <f>'[2]Прил 5 ДОУ'!$G$15</f>
        <v>0</v>
      </c>
      <c r="F19" s="11">
        <f>'[2]Прил 5 ДОУ'!$H$15</f>
        <v>0</v>
      </c>
      <c r="G19" s="11">
        <f>'[2]Прил 5 ДОУ'!$I$15</f>
        <v>0</v>
      </c>
      <c r="H19" s="11">
        <f>'[2]Прил 5 ДОУ'!$J$15</f>
        <v>0</v>
      </c>
      <c r="I19" s="14">
        <f>'[2]Прил 5 ДОУ'!$K$15</f>
        <v>0</v>
      </c>
      <c r="J19" s="18">
        <f>SUM(C19:I19)</f>
        <v>0</v>
      </c>
      <c r="L19" s="13"/>
    </row>
    <row r="20" spans="1:12" ht="51" customHeight="1">
      <c r="A20" s="37"/>
      <c r="B20" s="2" t="s">
        <v>18</v>
      </c>
      <c r="C20" s="21">
        <v>198642.73772999999</v>
      </c>
      <c r="D20" s="21">
        <f>'[1]Прил 5 ДОУ'!$H$16</f>
        <v>307447.22600000002</v>
      </c>
      <c r="E20" s="17">
        <f>'[2]Прил 5 ДОУ'!$G$16</f>
        <v>97314.700000000012</v>
      </c>
      <c r="F20" s="11">
        <f>'[2]Прил 5 ДОУ'!$H$16</f>
        <v>69645.8</v>
      </c>
      <c r="G20" s="11">
        <f>'[2]Прил 5 ДОУ'!$I$16</f>
        <v>108946.70000000001</v>
      </c>
      <c r="H20" s="11">
        <f>'[2]Прил 5 ДОУ'!$J$16</f>
        <v>73128.399999999994</v>
      </c>
      <c r="I20" s="14">
        <f>'[2]Прил 5 ДОУ'!$K$16</f>
        <v>76784.900000000009</v>
      </c>
      <c r="J20" s="18">
        <f>SUM(C20:I20)</f>
        <v>931910.46373000019</v>
      </c>
    </row>
    <row r="21" spans="1:12" ht="79.5" customHeight="1">
      <c r="A21" s="2" t="s">
        <v>19</v>
      </c>
      <c r="B21" s="31" t="s">
        <v>52</v>
      </c>
      <c r="C21" s="31"/>
      <c r="D21" s="31"/>
      <c r="E21" s="31"/>
      <c r="F21" s="31"/>
      <c r="G21" s="31"/>
      <c r="H21" s="31"/>
      <c r="I21" s="31"/>
      <c r="J21" s="31"/>
    </row>
  </sheetData>
  <mergeCells count="20">
    <mergeCell ref="B21:J21"/>
    <mergeCell ref="H15:H16"/>
    <mergeCell ref="B10:J10"/>
    <mergeCell ref="B11:J11"/>
    <mergeCell ref="B12:J12"/>
    <mergeCell ref="E15:E16"/>
    <mergeCell ref="I15:I16"/>
    <mergeCell ref="C13:J13"/>
    <mergeCell ref="C15:C16"/>
    <mergeCell ref="D15:D16"/>
    <mergeCell ref="A13:A20"/>
    <mergeCell ref="B13:B14"/>
    <mergeCell ref="F15:F16"/>
    <mergeCell ref="G15:G16"/>
    <mergeCell ref="J15:J16"/>
    <mergeCell ref="B9:J9"/>
    <mergeCell ref="F2:J2"/>
    <mergeCell ref="F3:J3"/>
    <mergeCell ref="A6:J6"/>
    <mergeCell ref="B8:J8"/>
  </mergeCells>
  <pageMargins left="0.78740157480314965" right="0" top="0.94488188976377963" bottom="0" header="0.31496062992125984" footer="0.31496062992125984"/>
  <pageSetup paperSize="9" scale="9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4"/>
  <sheetViews>
    <sheetView workbookViewId="0">
      <selection activeCell="O8" sqref="O8"/>
    </sheetView>
  </sheetViews>
  <sheetFormatPr defaultRowHeight="15"/>
  <cols>
    <col min="1" max="1" width="20" customWidth="1"/>
    <col min="2" max="2" width="23.85546875" customWidth="1"/>
    <col min="3" max="3" width="12.5703125" customWidth="1"/>
    <col min="4" max="4" width="11.85546875" customWidth="1"/>
    <col min="5" max="6" width="10.7109375" customWidth="1"/>
    <col min="7" max="7" width="10.85546875" customWidth="1"/>
    <col min="8" max="8" width="11.28515625" customWidth="1"/>
    <col min="9" max="9" width="10.7109375" customWidth="1"/>
    <col min="10" max="10" width="12.28515625" customWidth="1"/>
  </cols>
  <sheetData>
    <row r="1" spans="1:10" ht="15.75">
      <c r="F1" s="4"/>
      <c r="G1" s="4"/>
      <c r="H1" s="4"/>
      <c r="I1" s="4"/>
      <c r="J1" s="1" t="s">
        <v>0</v>
      </c>
    </row>
    <row r="2" spans="1:10" ht="17.25" customHeight="1">
      <c r="F2" s="46" t="s">
        <v>1</v>
      </c>
      <c r="G2" s="46"/>
      <c r="H2" s="46"/>
      <c r="I2" s="46"/>
      <c r="J2" s="46"/>
    </row>
    <row r="3" spans="1:10" ht="17.25" customHeight="1">
      <c r="F3" s="46" t="s">
        <v>2</v>
      </c>
      <c r="G3" s="46"/>
      <c r="H3" s="46"/>
      <c r="I3" s="46"/>
      <c r="J3" s="46"/>
    </row>
    <row r="4" spans="1:10">
      <c r="F4" s="46"/>
      <c r="G4" s="46"/>
      <c r="H4" s="46"/>
      <c r="I4" s="46"/>
      <c r="J4" s="46"/>
    </row>
    <row r="5" spans="1:10">
      <c r="F5" s="7"/>
      <c r="G5" s="7"/>
      <c r="H5" s="7"/>
      <c r="I5" s="7"/>
      <c r="J5" s="7"/>
    </row>
    <row r="6" spans="1:10" ht="15.7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</row>
    <row r="8" spans="1:10" ht="32.25" customHeight="1">
      <c r="A8" s="2" t="s">
        <v>4</v>
      </c>
      <c r="B8" s="31" t="s">
        <v>20</v>
      </c>
      <c r="C8" s="31"/>
      <c r="D8" s="31"/>
      <c r="E8" s="31"/>
      <c r="F8" s="31"/>
      <c r="G8" s="31"/>
      <c r="H8" s="31"/>
      <c r="I8" s="31"/>
      <c r="J8" s="31"/>
    </row>
    <row r="9" spans="1:10" ht="33" customHeight="1">
      <c r="A9" s="2" t="s">
        <v>5</v>
      </c>
      <c r="B9" s="31" t="s">
        <v>21</v>
      </c>
      <c r="C9" s="31"/>
      <c r="D9" s="31"/>
      <c r="E9" s="31"/>
      <c r="F9" s="31"/>
      <c r="G9" s="31"/>
      <c r="H9" s="31"/>
      <c r="I9" s="31"/>
      <c r="J9" s="31"/>
    </row>
    <row r="10" spans="1:10" ht="34.5" customHeight="1">
      <c r="A10" s="2" t="s">
        <v>6</v>
      </c>
      <c r="B10" s="31" t="s">
        <v>55</v>
      </c>
      <c r="C10" s="31"/>
      <c r="D10" s="31"/>
      <c r="E10" s="31"/>
      <c r="F10" s="32"/>
      <c r="G10" s="32"/>
      <c r="H10" s="32"/>
      <c r="I10" s="32"/>
      <c r="J10" s="32"/>
    </row>
    <row r="11" spans="1:10" ht="84.75" customHeight="1">
      <c r="A11" s="2" t="s">
        <v>7</v>
      </c>
      <c r="B11" s="31" t="s">
        <v>22</v>
      </c>
      <c r="C11" s="31"/>
      <c r="D11" s="31"/>
      <c r="E11" s="31"/>
      <c r="F11" s="31"/>
      <c r="G11" s="31"/>
      <c r="H11" s="31"/>
      <c r="I11" s="31"/>
      <c r="J11" s="31"/>
    </row>
    <row r="12" spans="1:10" ht="32.25" customHeight="1">
      <c r="A12" s="2" t="s">
        <v>8</v>
      </c>
      <c r="B12" s="31" t="s">
        <v>56</v>
      </c>
      <c r="C12" s="31"/>
      <c r="D12" s="31"/>
      <c r="E12" s="31"/>
      <c r="F12" s="31"/>
      <c r="G12" s="31"/>
      <c r="H12" s="31"/>
      <c r="I12" s="31"/>
      <c r="J12" s="31"/>
    </row>
    <row r="13" spans="1:10" ht="21" customHeight="1">
      <c r="A13" s="35" t="s">
        <v>9</v>
      </c>
      <c r="B13" s="38" t="s">
        <v>10</v>
      </c>
      <c r="C13" s="43" t="s">
        <v>36</v>
      </c>
      <c r="D13" s="44"/>
      <c r="E13" s="44"/>
      <c r="F13" s="44"/>
      <c r="G13" s="44"/>
      <c r="H13" s="44"/>
      <c r="I13" s="44"/>
      <c r="J13" s="45"/>
    </row>
    <row r="14" spans="1:10" ht="21" customHeight="1">
      <c r="A14" s="36"/>
      <c r="B14" s="38"/>
      <c r="C14" s="22" t="s">
        <v>53</v>
      </c>
      <c r="D14" s="22" t="s">
        <v>54</v>
      </c>
      <c r="E14" s="15" t="s">
        <v>11</v>
      </c>
      <c r="F14" s="15" t="s">
        <v>26</v>
      </c>
      <c r="G14" s="15" t="s">
        <v>44</v>
      </c>
      <c r="H14" s="15" t="s">
        <v>45</v>
      </c>
      <c r="I14" s="15" t="s">
        <v>46</v>
      </c>
      <c r="J14" s="3" t="s">
        <v>12</v>
      </c>
    </row>
    <row r="15" spans="1:10" ht="18" customHeight="1">
      <c r="A15" s="36"/>
      <c r="B15" s="2" t="s">
        <v>13</v>
      </c>
      <c r="C15" s="39">
        <f>SUM(C17:C20)</f>
        <v>437956.15710000001</v>
      </c>
      <c r="D15" s="39">
        <f t="shared" ref="D15:E15" si="0">SUM(D17:D20)</f>
        <v>461792.17300000001</v>
      </c>
      <c r="E15" s="39">
        <f t="shared" si="0"/>
        <v>440416.80000000005</v>
      </c>
      <c r="F15" s="39">
        <f t="shared" ref="F15:G15" si="1">SUM(F17:F20)</f>
        <v>474591</v>
      </c>
      <c r="G15" s="39">
        <f t="shared" si="1"/>
        <v>460455.5</v>
      </c>
      <c r="H15" s="39">
        <f>SUM(H17:H20)</f>
        <v>447594.80000000005</v>
      </c>
      <c r="I15" s="39">
        <f>SUM(I17:I20)</f>
        <v>450394.10000000003</v>
      </c>
      <c r="J15" s="39">
        <f>SUM(C15:I16)</f>
        <v>3173200.5301000006</v>
      </c>
    </row>
    <row r="16" spans="1:10" ht="17.25" customHeight="1">
      <c r="A16" s="36"/>
      <c r="B16" s="2" t="s">
        <v>14</v>
      </c>
      <c r="C16" s="39"/>
      <c r="D16" s="39"/>
      <c r="E16" s="39"/>
      <c r="F16" s="39"/>
      <c r="G16" s="39"/>
      <c r="H16" s="39"/>
      <c r="I16" s="39"/>
      <c r="J16" s="39"/>
    </row>
    <row r="17" spans="1:10" ht="31.5" customHeight="1">
      <c r="A17" s="36"/>
      <c r="B17" s="2" t="s">
        <v>15</v>
      </c>
      <c r="C17" s="21">
        <v>2537.6</v>
      </c>
      <c r="D17" s="21">
        <v>1292.3</v>
      </c>
      <c r="E17" s="11">
        <f>'[2]Приложение 5СОШ'!$G$13</f>
        <v>0</v>
      </c>
      <c r="F17" s="11">
        <f>'[2]Приложение 5СОШ'!$H$13</f>
        <v>0</v>
      </c>
      <c r="G17" s="11">
        <f>'[2]Приложение 5СОШ'!$I$13</f>
        <v>0</v>
      </c>
      <c r="H17" s="11">
        <f>'[2]Приложение 5СОШ'!$J$13</f>
        <v>0</v>
      </c>
      <c r="I17" s="14">
        <f>'[2]Приложение 5СОШ'!$K$13</f>
        <v>0</v>
      </c>
      <c r="J17" s="14">
        <f>SUM(C17:I17)</f>
        <v>3829.8999999999996</v>
      </c>
    </row>
    <row r="18" spans="1:10" ht="35.25" customHeight="1">
      <c r="A18" s="36"/>
      <c r="B18" s="2" t="s">
        <v>16</v>
      </c>
      <c r="C18" s="21">
        <f>372501.309-2537.6</f>
        <v>369963.70900000003</v>
      </c>
      <c r="D18" s="21">
        <v>404801.43300000002</v>
      </c>
      <c r="E18" s="11">
        <f>'[2]Приложение 5СОШ'!$G$14</f>
        <v>370202.7</v>
      </c>
      <c r="F18" s="11">
        <f>'[2]Приложение 5СОШ'!$H$14</f>
        <v>371426.9</v>
      </c>
      <c r="G18" s="11">
        <f>'[2]Приложение 5СОШ'!$I$14</f>
        <v>391038.2</v>
      </c>
      <c r="H18" s="11">
        <f>'[2]Приложение 5СОШ'!$J$14</f>
        <v>391038.2</v>
      </c>
      <c r="I18" s="14">
        <f>'[2]Приложение 5СОШ'!$K$14</f>
        <v>391038.2</v>
      </c>
      <c r="J18" s="14">
        <f>SUM(C18:I18)</f>
        <v>2689509.3420000002</v>
      </c>
    </row>
    <row r="19" spans="1:10" ht="31.5" customHeight="1">
      <c r="A19" s="36"/>
      <c r="B19" s="2" t="s">
        <v>17</v>
      </c>
      <c r="C19" s="21">
        <v>0</v>
      </c>
      <c r="D19" s="21">
        <v>0</v>
      </c>
      <c r="E19" s="11">
        <f>'[2]Приложение 5СОШ'!$G$15</f>
        <v>0</v>
      </c>
      <c r="F19" s="11">
        <f>'[2]Приложение 5СОШ'!$H$15</f>
        <v>0</v>
      </c>
      <c r="G19" s="11">
        <f>'[2]Приложение 5СОШ'!$I$15</f>
        <v>0</v>
      </c>
      <c r="H19" s="11">
        <f>'[2]Приложение 5СОШ'!$J$15</f>
        <v>0</v>
      </c>
      <c r="I19" s="14">
        <f>'[2]Приложение 5СОШ'!$K$15</f>
        <v>0</v>
      </c>
      <c r="J19" s="14">
        <f>SUM(C19:I19)</f>
        <v>0</v>
      </c>
    </row>
    <row r="20" spans="1:10" ht="47.25" customHeight="1">
      <c r="A20" s="37"/>
      <c r="B20" s="5" t="s">
        <v>18</v>
      </c>
      <c r="C20" s="6">
        <v>65454.848100000003</v>
      </c>
      <c r="D20" s="6">
        <v>55698.44</v>
      </c>
      <c r="E20" s="6">
        <f>'[2]Приложение 5СОШ'!$G$16</f>
        <v>70214.100000000006</v>
      </c>
      <c r="F20" s="6">
        <f>'[2]Приложение 5СОШ'!$H$16</f>
        <v>103164.1</v>
      </c>
      <c r="G20" s="6">
        <f>'[2]Приложение 5СОШ'!$I$16</f>
        <v>69417.3</v>
      </c>
      <c r="H20" s="6">
        <f>'[2]Приложение 5СОШ'!$J$16</f>
        <v>56556.600000000006</v>
      </c>
      <c r="I20" s="6">
        <f>'[2]Приложение 5СОШ'!$K$16</f>
        <v>59355.9</v>
      </c>
      <c r="J20" s="14">
        <f>SUM(C20:I20)</f>
        <v>479861.28810000001</v>
      </c>
    </row>
    <row r="21" spans="1:10" ht="61.5" customHeight="1">
      <c r="A21" s="53" t="s">
        <v>19</v>
      </c>
      <c r="B21" s="54" t="s">
        <v>37</v>
      </c>
      <c r="C21" s="55"/>
      <c r="D21" s="55"/>
      <c r="E21" s="55"/>
      <c r="F21" s="55"/>
      <c r="G21" s="55"/>
      <c r="H21" s="55"/>
      <c r="I21" s="55"/>
      <c r="J21" s="56"/>
    </row>
    <row r="22" spans="1:10" ht="164.25" customHeight="1">
      <c r="A22" s="47"/>
      <c r="B22" s="47" t="s">
        <v>43</v>
      </c>
      <c r="C22" s="48"/>
      <c r="D22" s="48"/>
      <c r="E22" s="48"/>
      <c r="F22" s="48"/>
      <c r="G22" s="48"/>
      <c r="H22" s="48"/>
      <c r="I22" s="48"/>
      <c r="J22" s="49"/>
    </row>
    <row r="23" spans="1:10" ht="107.25" customHeight="1">
      <c r="A23" s="50"/>
      <c r="B23" s="50" t="s">
        <v>35</v>
      </c>
      <c r="C23" s="51"/>
      <c r="D23" s="51"/>
      <c r="E23" s="51"/>
      <c r="F23" s="51"/>
      <c r="G23" s="51"/>
      <c r="H23" s="51"/>
      <c r="I23" s="51"/>
      <c r="J23" s="52"/>
    </row>
    <row r="24" spans="1:10" ht="26.25" customHeight="1"/>
  </sheetData>
  <mergeCells count="24">
    <mergeCell ref="B22:J22"/>
    <mergeCell ref="B23:J23"/>
    <mergeCell ref="A21:A23"/>
    <mergeCell ref="B21:J21"/>
    <mergeCell ref="E15:E16"/>
    <mergeCell ref="H15:H16"/>
    <mergeCell ref="I15:I16"/>
    <mergeCell ref="C15:C16"/>
    <mergeCell ref="D15:D16"/>
    <mergeCell ref="B10:J10"/>
    <mergeCell ref="B11:J11"/>
    <mergeCell ref="B12:J12"/>
    <mergeCell ref="A13:A20"/>
    <mergeCell ref="B13:B14"/>
    <mergeCell ref="F15:F16"/>
    <mergeCell ref="G15:G16"/>
    <mergeCell ref="J15:J16"/>
    <mergeCell ref="C13:J13"/>
    <mergeCell ref="B9:J9"/>
    <mergeCell ref="F2:J2"/>
    <mergeCell ref="F3:J3"/>
    <mergeCell ref="F4:J4"/>
    <mergeCell ref="A6:J6"/>
    <mergeCell ref="B8:J8"/>
  </mergeCells>
  <pageMargins left="0.70866141732283472" right="0.11811023622047245" top="0.94488188976377963" bottom="0" header="0.31496062992125984" footer="0.31496062992125984"/>
  <pageSetup paperSize="9" scale="8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1"/>
  <sheetViews>
    <sheetView topLeftCell="A13" workbookViewId="0">
      <selection activeCell="L20" sqref="L20"/>
    </sheetView>
  </sheetViews>
  <sheetFormatPr defaultColWidth="21.28515625" defaultRowHeight="15"/>
  <cols>
    <col min="1" max="1" width="15.7109375" customWidth="1"/>
    <col min="2" max="2" width="28.85546875" customWidth="1"/>
    <col min="3" max="3" width="12.140625" customWidth="1"/>
    <col min="4" max="5" width="12.42578125" customWidth="1"/>
    <col min="6" max="6" width="12.28515625" customWidth="1"/>
    <col min="7" max="7" width="11.7109375" customWidth="1"/>
    <col min="8" max="8" width="12.140625" customWidth="1"/>
    <col min="9" max="9" width="11.7109375" customWidth="1"/>
    <col min="10" max="10" width="11" customWidth="1"/>
  </cols>
  <sheetData>
    <row r="1" spans="1:10" ht="15.75">
      <c r="J1" s="1" t="s">
        <v>0</v>
      </c>
    </row>
    <row r="2" spans="1:10">
      <c r="F2" s="33" t="s">
        <v>1</v>
      </c>
      <c r="G2" s="33"/>
      <c r="H2" s="33"/>
      <c r="I2" s="33"/>
      <c r="J2" s="33"/>
    </row>
    <row r="3" spans="1:10">
      <c r="F3" s="33" t="s">
        <v>2</v>
      </c>
      <c r="G3" s="33"/>
      <c r="H3" s="33"/>
      <c r="I3" s="33"/>
      <c r="J3" s="33"/>
    </row>
    <row r="4" spans="1:10">
      <c r="F4" s="33"/>
      <c r="G4" s="33"/>
      <c r="H4" s="33"/>
      <c r="I4" s="33"/>
      <c r="J4" s="33"/>
    </row>
    <row r="5" spans="1:10">
      <c r="F5" s="8"/>
      <c r="G5" s="8"/>
      <c r="H5" s="8"/>
      <c r="I5" s="8"/>
      <c r="J5" s="8"/>
    </row>
    <row r="6" spans="1:10" ht="15.7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</row>
    <row r="8" spans="1:10" ht="33" customHeight="1">
      <c r="A8" s="2" t="s">
        <v>4</v>
      </c>
      <c r="B8" s="31" t="s">
        <v>23</v>
      </c>
      <c r="C8" s="31"/>
      <c r="D8" s="31"/>
      <c r="E8" s="31"/>
      <c r="F8" s="31"/>
      <c r="G8" s="31"/>
      <c r="H8" s="31"/>
      <c r="I8" s="31"/>
      <c r="J8" s="31"/>
    </row>
    <row r="9" spans="1:10" ht="36.75" customHeight="1">
      <c r="A9" s="2" t="s">
        <v>5</v>
      </c>
      <c r="B9" s="31" t="s">
        <v>24</v>
      </c>
      <c r="C9" s="31"/>
      <c r="D9" s="31"/>
      <c r="E9" s="31"/>
      <c r="F9" s="31"/>
      <c r="G9" s="31"/>
      <c r="H9" s="31"/>
      <c r="I9" s="31"/>
      <c r="J9" s="31"/>
    </row>
    <row r="10" spans="1:10" ht="46.5" customHeight="1">
      <c r="A10" s="2" t="s">
        <v>6</v>
      </c>
      <c r="B10" s="31" t="s">
        <v>55</v>
      </c>
      <c r="C10" s="31"/>
      <c r="D10" s="31"/>
      <c r="E10" s="31"/>
      <c r="F10" s="32"/>
      <c r="G10" s="32"/>
      <c r="H10" s="32"/>
      <c r="I10" s="32"/>
      <c r="J10" s="32"/>
    </row>
    <row r="11" spans="1:10" ht="66.75" customHeight="1">
      <c r="A11" s="2" t="s">
        <v>7</v>
      </c>
      <c r="B11" s="31" t="s">
        <v>25</v>
      </c>
      <c r="C11" s="31"/>
      <c r="D11" s="31"/>
      <c r="E11" s="31"/>
      <c r="F11" s="31"/>
      <c r="G11" s="31"/>
      <c r="H11" s="31"/>
      <c r="I11" s="31"/>
      <c r="J11" s="31"/>
    </row>
    <row r="12" spans="1:10" ht="31.5" customHeight="1">
      <c r="A12" s="2" t="s">
        <v>8</v>
      </c>
      <c r="B12" s="31" t="s">
        <v>56</v>
      </c>
      <c r="C12" s="31"/>
      <c r="D12" s="31"/>
      <c r="E12" s="31"/>
      <c r="F12" s="31"/>
      <c r="G12" s="31"/>
      <c r="H12" s="31"/>
      <c r="I12" s="31"/>
      <c r="J12" s="31"/>
    </row>
    <row r="13" spans="1:10" ht="17.25" customHeight="1">
      <c r="A13" s="35" t="s">
        <v>9</v>
      </c>
      <c r="B13" s="57" t="s">
        <v>10</v>
      </c>
      <c r="C13" s="58" t="s">
        <v>36</v>
      </c>
      <c r="D13" s="59"/>
      <c r="E13" s="59"/>
      <c r="F13" s="59"/>
      <c r="G13" s="59"/>
      <c r="H13" s="59"/>
      <c r="I13" s="59"/>
      <c r="J13" s="60"/>
    </row>
    <row r="14" spans="1:10" ht="18" customHeight="1">
      <c r="A14" s="36"/>
      <c r="B14" s="57"/>
      <c r="C14" s="23" t="s">
        <v>53</v>
      </c>
      <c r="D14" s="23" t="s">
        <v>54</v>
      </c>
      <c r="E14" s="16" t="s">
        <v>11</v>
      </c>
      <c r="F14" s="16" t="s">
        <v>26</v>
      </c>
      <c r="G14" s="16" t="s">
        <v>44</v>
      </c>
      <c r="H14" s="16" t="s">
        <v>45</v>
      </c>
      <c r="I14" s="16" t="s">
        <v>46</v>
      </c>
      <c r="J14" s="9" t="s">
        <v>12</v>
      </c>
    </row>
    <row r="15" spans="1:10" ht="15.75">
      <c r="A15" s="36"/>
      <c r="B15" s="10" t="s">
        <v>13</v>
      </c>
      <c r="C15" s="39">
        <f>SUM(C17:C20)</f>
        <v>101048.458</v>
      </c>
      <c r="D15" s="39">
        <f t="shared" ref="D15:E15" si="0">SUM(D17:D20)</f>
        <v>106980.452</v>
      </c>
      <c r="E15" s="39">
        <f t="shared" si="0"/>
        <v>109523.80000000002</v>
      </c>
      <c r="F15" s="39">
        <f t="shared" ref="F15:H15" si="1">SUM(F17:F20)</f>
        <v>105025.80000000002</v>
      </c>
      <c r="G15" s="39">
        <f t="shared" si="1"/>
        <v>105025.80000000002</v>
      </c>
      <c r="H15" s="39">
        <f t="shared" si="1"/>
        <v>110277.29999999999</v>
      </c>
      <c r="I15" s="39">
        <f>SUM(I17:I20)</f>
        <v>115791.3</v>
      </c>
      <c r="J15" s="39">
        <f>SUM(C15:I16)</f>
        <v>753672.91000000015</v>
      </c>
    </row>
    <row r="16" spans="1:10" ht="15.75">
      <c r="A16" s="36"/>
      <c r="B16" s="10" t="s">
        <v>14</v>
      </c>
      <c r="C16" s="39"/>
      <c r="D16" s="39"/>
      <c r="E16" s="39"/>
      <c r="F16" s="39"/>
      <c r="G16" s="39"/>
      <c r="H16" s="39"/>
      <c r="I16" s="39"/>
      <c r="J16" s="39"/>
    </row>
    <row r="17" spans="1:10" ht="30.75" customHeight="1">
      <c r="A17" s="36"/>
      <c r="B17" s="10" t="s">
        <v>15</v>
      </c>
      <c r="C17" s="12">
        <v>0</v>
      </c>
      <c r="D17" s="12">
        <v>0</v>
      </c>
      <c r="E17" s="12">
        <f>'[2]Прил 5 ДОП'!$G$13</f>
        <v>0</v>
      </c>
      <c r="F17" s="11">
        <f>'[2]Прил 5 ДОП'!$H$13</f>
        <v>0</v>
      </c>
      <c r="G17" s="11">
        <f>'[2]Прил 5 ДОП'!$I$13</f>
        <v>0</v>
      </c>
      <c r="H17" s="11">
        <f>'[2]Прил 5 ДОП'!$J$13</f>
        <v>0</v>
      </c>
      <c r="I17" s="14">
        <f>'[2]Прил 5 ДОП'!$K$13</f>
        <v>0</v>
      </c>
      <c r="J17" s="14">
        <f>SUM(C17:I17)</f>
        <v>0</v>
      </c>
    </row>
    <row r="18" spans="1:10" ht="32.25" customHeight="1">
      <c r="A18" s="36"/>
      <c r="B18" s="10" t="s">
        <v>16</v>
      </c>
      <c r="C18" s="12">
        <v>2202.6</v>
      </c>
      <c r="D18" s="12">
        <v>4654.9790000000003</v>
      </c>
      <c r="E18" s="12">
        <f>'[2]Прил 5 ДОП'!$G$14</f>
        <v>0</v>
      </c>
      <c r="F18" s="11">
        <f>'[2]Прил 5 ДОП'!$H$14</f>
        <v>0</v>
      </c>
      <c r="G18" s="11">
        <f>'[2]Прил 5 ДОП'!$I$14</f>
        <v>0</v>
      </c>
      <c r="H18" s="11">
        <f>'[2]Прил 5 ДОП'!$J$14</f>
        <v>0</v>
      </c>
      <c r="I18" s="14">
        <f>'[2]Прил 5 ДОП'!$K$14</f>
        <v>0</v>
      </c>
      <c r="J18" s="14">
        <f>SUM(C18:I18)</f>
        <v>6857.5789999999997</v>
      </c>
    </row>
    <row r="19" spans="1:10" ht="18" customHeight="1">
      <c r="A19" s="36"/>
      <c r="B19" s="10" t="s">
        <v>17</v>
      </c>
      <c r="C19" s="12">
        <v>0</v>
      </c>
      <c r="D19" s="12">
        <v>0</v>
      </c>
      <c r="E19" s="12">
        <f>'[2]Прил 5 ДОП'!$G$15</f>
        <v>0</v>
      </c>
      <c r="F19" s="11">
        <f>'[2]Прил 5 ДОП'!$H$15</f>
        <v>0</v>
      </c>
      <c r="G19" s="11">
        <f>'[2]Прил 5 ДОП'!$I$15</f>
        <v>0</v>
      </c>
      <c r="H19" s="11">
        <f>'[2]Прил 5 ДОП'!$J$15</f>
        <v>0</v>
      </c>
      <c r="I19" s="14">
        <f>'[2]Прил 5 ДОП'!$K$15</f>
        <v>0</v>
      </c>
      <c r="J19" s="14">
        <f>SUM(C19:I19)</f>
        <v>0</v>
      </c>
    </row>
    <row r="20" spans="1:10" ht="50.25" customHeight="1">
      <c r="A20" s="37"/>
      <c r="B20" s="10" t="s">
        <v>18</v>
      </c>
      <c r="C20" s="12">
        <v>98845.857999999993</v>
      </c>
      <c r="D20" s="12">
        <v>102325.473</v>
      </c>
      <c r="E20" s="12">
        <f>'[2]Прил 5 ДОП'!$G$16</f>
        <v>109523.80000000002</v>
      </c>
      <c r="F20" s="11">
        <f>'[2]Прил 5 ДОП'!$H$16</f>
        <v>105025.80000000002</v>
      </c>
      <c r="G20" s="11">
        <f>'[2]Прил 5 ДОП'!$I$16</f>
        <v>105025.80000000002</v>
      </c>
      <c r="H20" s="11">
        <f>'[2]Прил 5 ДОП'!$J$16</f>
        <v>110277.29999999999</v>
      </c>
      <c r="I20" s="14">
        <f>'[2]Прил 5 ДОП'!$K$16</f>
        <v>115791.3</v>
      </c>
      <c r="J20" s="14">
        <f>SUM(C20:I20)</f>
        <v>746815.33100000024</v>
      </c>
    </row>
    <row r="21" spans="1:10" ht="114.75" customHeight="1">
      <c r="A21" s="2" t="s">
        <v>19</v>
      </c>
      <c r="B21" s="31" t="s">
        <v>50</v>
      </c>
      <c r="C21" s="31"/>
      <c r="D21" s="31"/>
      <c r="E21" s="31"/>
      <c r="F21" s="31"/>
      <c r="G21" s="31"/>
      <c r="H21" s="31"/>
      <c r="I21" s="31"/>
      <c r="J21" s="31"/>
    </row>
  </sheetData>
  <mergeCells count="21">
    <mergeCell ref="B21:J21"/>
    <mergeCell ref="H15:H16"/>
    <mergeCell ref="B11:J11"/>
    <mergeCell ref="B12:J12"/>
    <mergeCell ref="E15:E16"/>
    <mergeCell ref="C13:J13"/>
    <mergeCell ref="C15:C16"/>
    <mergeCell ref="D15:D16"/>
    <mergeCell ref="B10:J10"/>
    <mergeCell ref="I15:I16"/>
    <mergeCell ref="A13:A20"/>
    <mergeCell ref="B13:B14"/>
    <mergeCell ref="F15:F16"/>
    <mergeCell ref="G15:G16"/>
    <mergeCell ref="J15:J16"/>
    <mergeCell ref="B9:J9"/>
    <mergeCell ref="F2:J2"/>
    <mergeCell ref="F3:J3"/>
    <mergeCell ref="F4:J4"/>
    <mergeCell ref="A6:J6"/>
    <mergeCell ref="B8:J8"/>
  </mergeCells>
  <pageMargins left="0.70866141732283472" right="0.31496062992125984" top="0.98425196850393704" bottom="0.35433070866141736" header="0.31496062992125984" footer="0.31496062992125984"/>
  <pageSetup paperSize="9" scale="8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1"/>
  <sheetViews>
    <sheetView topLeftCell="A4" workbookViewId="0">
      <selection activeCell="N15" sqref="N15"/>
    </sheetView>
  </sheetViews>
  <sheetFormatPr defaultRowHeight="15"/>
  <cols>
    <col min="1" max="1" width="22.5703125" customWidth="1"/>
    <col min="2" max="2" width="25.42578125" customWidth="1"/>
    <col min="3" max="3" width="12.42578125" customWidth="1"/>
    <col min="4" max="4" width="11" customWidth="1"/>
    <col min="5" max="5" width="12" customWidth="1"/>
    <col min="6" max="6" width="11.5703125" customWidth="1"/>
    <col min="7" max="7" width="11.7109375" customWidth="1"/>
    <col min="8" max="8" width="12.140625" customWidth="1"/>
    <col min="9" max="9" width="11.28515625" customWidth="1"/>
    <col min="10" max="10" width="10.85546875" customWidth="1"/>
  </cols>
  <sheetData>
    <row r="1" spans="1:10" ht="15.75">
      <c r="J1" s="1" t="s">
        <v>0</v>
      </c>
    </row>
    <row r="2" spans="1:10">
      <c r="F2" s="33" t="s">
        <v>1</v>
      </c>
      <c r="G2" s="33"/>
      <c r="H2" s="33"/>
      <c r="I2" s="33"/>
      <c r="J2" s="33"/>
    </row>
    <row r="3" spans="1:10">
      <c r="F3" s="33" t="s">
        <v>2</v>
      </c>
      <c r="G3" s="33"/>
      <c r="H3" s="33"/>
      <c r="I3" s="33"/>
      <c r="J3" s="33"/>
    </row>
    <row r="4" spans="1:10">
      <c r="F4" s="33"/>
      <c r="G4" s="33"/>
      <c r="H4" s="33"/>
      <c r="I4" s="33"/>
      <c r="J4" s="33"/>
    </row>
    <row r="6" spans="1:10" ht="15.7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</row>
    <row r="8" spans="1:10" ht="36.75" customHeight="1">
      <c r="A8" s="2" t="s">
        <v>4</v>
      </c>
      <c r="B8" s="31" t="s">
        <v>27</v>
      </c>
      <c r="C8" s="31"/>
      <c r="D8" s="31"/>
      <c r="E8" s="31"/>
      <c r="F8" s="31"/>
      <c r="G8" s="31"/>
      <c r="H8" s="31"/>
      <c r="I8" s="31"/>
      <c r="J8" s="31"/>
    </row>
    <row r="9" spans="1:10" ht="50.25" customHeight="1">
      <c r="A9" s="2" t="s">
        <v>5</v>
      </c>
      <c r="B9" s="31" t="s">
        <v>40</v>
      </c>
      <c r="C9" s="31"/>
      <c r="D9" s="31"/>
      <c r="E9" s="31"/>
      <c r="F9" s="31"/>
      <c r="G9" s="31"/>
      <c r="H9" s="31"/>
      <c r="I9" s="31"/>
      <c r="J9" s="31"/>
    </row>
    <row r="10" spans="1:10" ht="38.25" customHeight="1">
      <c r="A10" s="2" t="s">
        <v>6</v>
      </c>
      <c r="B10" s="31" t="s">
        <v>55</v>
      </c>
      <c r="C10" s="31"/>
      <c r="D10" s="31"/>
      <c r="E10" s="31"/>
      <c r="F10" s="32"/>
      <c r="G10" s="32"/>
      <c r="H10" s="32"/>
      <c r="I10" s="32"/>
      <c r="J10" s="32"/>
    </row>
    <row r="11" spans="1:10" ht="36.75" customHeight="1">
      <c r="A11" s="2" t="s">
        <v>7</v>
      </c>
      <c r="B11" s="31" t="s">
        <v>28</v>
      </c>
      <c r="C11" s="31"/>
      <c r="D11" s="31"/>
      <c r="E11" s="31"/>
      <c r="F11" s="31"/>
      <c r="G11" s="31"/>
      <c r="H11" s="31"/>
      <c r="I11" s="31"/>
      <c r="J11" s="31"/>
    </row>
    <row r="12" spans="1:10" ht="32.25" customHeight="1">
      <c r="A12" s="2" t="s">
        <v>8</v>
      </c>
      <c r="B12" s="31" t="s">
        <v>56</v>
      </c>
      <c r="C12" s="31"/>
      <c r="D12" s="31"/>
      <c r="E12" s="31"/>
      <c r="F12" s="31"/>
      <c r="G12" s="31"/>
      <c r="H12" s="31"/>
      <c r="I12" s="31"/>
      <c r="J12" s="31"/>
    </row>
    <row r="13" spans="1:10" ht="21.75" customHeight="1">
      <c r="A13" s="35" t="s">
        <v>9</v>
      </c>
      <c r="B13" s="57" t="s">
        <v>10</v>
      </c>
      <c r="C13" s="58" t="s">
        <v>36</v>
      </c>
      <c r="D13" s="59"/>
      <c r="E13" s="59"/>
      <c r="F13" s="59"/>
      <c r="G13" s="59"/>
      <c r="H13" s="59"/>
      <c r="I13" s="59"/>
      <c r="J13" s="60"/>
    </row>
    <row r="14" spans="1:10" ht="19.5" customHeight="1">
      <c r="A14" s="36"/>
      <c r="B14" s="57"/>
      <c r="C14" s="23" t="s">
        <v>53</v>
      </c>
      <c r="D14" s="23" t="s">
        <v>54</v>
      </c>
      <c r="E14" s="16" t="s">
        <v>11</v>
      </c>
      <c r="F14" s="16" t="s">
        <v>26</v>
      </c>
      <c r="G14" s="16" t="s">
        <v>44</v>
      </c>
      <c r="H14" s="16" t="s">
        <v>45</v>
      </c>
      <c r="I14" s="16" t="s">
        <v>46</v>
      </c>
      <c r="J14" s="9" t="s">
        <v>12</v>
      </c>
    </row>
    <row r="15" spans="1:10" ht="15.75">
      <c r="A15" s="36"/>
      <c r="B15" s="10" t="s">
        <v>13</v>
      </c>
      <c r="C15" s="39">
        <f t="shared" ref="C15:D15" si="0">SUM(C17:C20)</f>
        <v>2720.5</v>
      </c>
      <c r="D15" s="39">
        <f t="shared" si="0"/>
        <v>2760.2</v>
      </c>
      <c r="E15" s="39">
        <f t="shared" ref="E15:H15" si="1">SUM(E17:E20)</f>
        <v>3020.3</v>
      </c>
      <c r="F15" s="39">
        <f t="shared" si="1"/>
        <v>3020.3</v>
      </c>
      <c r="G15" s="39">
        <f t="shared" si="1"/>
        <v>3020.3</v>
      </c>
      <c r="H15" s="39">
        <f t="shared" si="1"/>
        <v>3171.4</v>
      </c>
      <c r="I15" s="39">
        <f>SUM(I17:I20)</f>
        <v>3329.99</v>
      </c>
      <c r="J15" s="39">
        <f>SUM(C15:I16)</f>
        <v>21042.989999999998</v>
      </c>
    </row>
    <row r="16" spans="1:10" ht="15.75">
      <c r="A16" s="36"/>
      <c r="B16" s="10" t="s">
        <v>14</v>
      </c>
      <c r="C16" s="39"/>
      <c r="D16" s="39"/>
      <c r="E16" s="39"/>
      <c r="F16" s="39"/>
      <c r="G16" s="39"/>
      <c r="H16" s="39"/>
      <c r="I16" s="39"/>
      <c r="J16" s="39"/>
    </row>
    <row r="17" spans="1:10" ht="33" customHeight="1">
      <c r="A17" s="36"/>
      <c r="B17" s="10" t="s">
        <v>15</v>
      </c>
      <c r="C17" s="28">
        <v>0</v>
      </c>
      <c r="D17" s="28">
        <v>0</v>
      </c>
      <c r="E17" s="12">
        <f>[2]ЦДИК!$G$13</f>
        <v>0</v>
      </c>
      <c r="F17" s="14">
        <f>[2]ЦДИК!$H$13</f>
        <v>0</v>
      </c>
      <c r="G17" s="14">
        <f>[2]ЦДИК!$I$13</f>
        <v>0</v>
      </c>
      <c r="H17" s="14">
        <f>[2]ЦДИК!$J$13</f>
        <v>0</v>
      </c>
      <c r="I17" s="14">
        <f>[2]ЦДИК!$K$13</f>
        <v>0</v>
      </c>
      <c r="J17" s="14">
        <f>SUM(C17:I17)</f>
        <v>0</v>
      </c>
    </row>
    <row r="18" spans="1:10" ht="33.75" customHeight="1">
      <c r="A18" s="36"/>
      <c r="B18" s="10" t="s">
        <v>16</v>
      </c>
      <c r="C18" s="28">
        <v>0</v>
      </c>
      <c r="D18" s="28">
        <v>0</v>
      </c>
      <c r="E18" s="12">
        <f>[2]ЦДИК!$G$14</f>
        <v>0</v>
      </c>
      <c r="F18" s="14">
        <f>[2]ЦДИК!$H$14</f>
        <v>0</v>
      </c>
      <c r="G18" s="14">
        <f>[2]ЦДИК!$I$14</f>
        <v>0</v>
      </c>
      <c r="H18" s="14">
        <f>[2]ЦДИК!$J$14</f>
        <v>0</v>
      </c>
      <c r="I18" s="14">
        <f>[2]ЦДИК!$K$14</f>
        <v>0</v>
      </c>
      <c r="J18" s="14">
        <f>SUM(C18:I18)</f>
        <v>0</v>
      </c>
    </row>
    <row r="19" spans="1:10" ht="31.5">
      <c r="A19" s="36"/>
      <c r="B19" s="10" t="s">
        <v>17</v>
      </c>
      <c r="C19" s="28">
        <v>0</v>
      </c>
      <c r="D19" s="28">
        <v>0</v>
      </c>
      <c r="E19" s="12">
        <f>[2]ЦДИК!$G$15</f>
        <v>0</v>
      </c>
      <c r="F19" s="14">
        <f>[2]ЦДИК!$H$15</f>
        <v>0</v>
      </c>
      <c r="G19" s="14">
        <f>[2]ЦДИК!$I$15</f>
        <v>0</v>
      </c>
      <c r="H19" s="14">
        <f>[2]ЦДИК!$J$15</f>
        <v>0</v>
      </c>
      <c r="I19" s="14">
        <f>[2]ЦДИК!$K$15</f>
        <v>0</v>
      </c>
      <c r="J19" s="14">
        <f>SUM(C19:I19)</f>
        <v>0</v>
      </c>
    </row>
    <row r="20" spans="1:10" ht="51" customHeight="1">
      <c r="A20" s="37"/>
      <c r="B20" s="10" t="s">
        <v>18</v>
      </c>
      <c r="C20" s="28">
        <v>2720.5</v>
      </c>
      <c r="D20" s="28">
        <v>2760.2</v>
      </c>
      <c r="E20" s="12">
        <f>[2]ЦДИК!$G$16</f>
        <v>3020.3</v>
      </c>
      <c r="F20" s="14">
        <f>[2]ЦДИК!$H$16</f>
        <v>3020.3</v>
      </c>
      <c r="G20" s="14">
        <f>[2]ЦДИК!$I$16</f>
        <v>3020.3</v>
      </c>
      <c r="H20" s="14">
        <f>[2]ЦДИК!$J$16</f>
        <v>3171.4</v>
      </c>
      <c r="I20" s="14">
        <f>[2]ЦДИК!$K$16</f>
        <v>3329.99</v>
      </c>
      <c r="J20" s="14">
        <f>SUM(C20:I20)</f>
        <v>21042.989999999998</v>
      </c>
    </row>
    <row r="21" spans="1:10" ht="84.75" customHeight="1">
      <c r="A21" s="2" t="s">
        <v>19</v>
      </c>
      <c r="B21" s="31" t="s">
        <v>39</v>
      </c>
      <c r="C21" s="31"/>
      <c r="D21" s="31"/>
      <c r="E21" s="31"/>
      <c r="F21" s="31"/>
      <c r="G21" s="31"/>
      <c r="H21" s="31"/>
      <c r="I21" s="31"/>
      <c r="J21" s="31"/>
    </row>
  </sheetData>
  <mergeCells count="21">
    <mergeCell ref="B21:J21"/>
    <mergeCell ref="H15:H16"/>
    <mergeCell ref="B10:J10"/>
    <mergeCell ref="B11:J11"/>
    <mergeCell ref="B12:J12"/>
    <mergeCell ref="E15:E16"/>
    <mergeCell ref="I15:I16"/>
    <mergeCell ref="C13:J13"/>
    <mergeCell ref="C15:C16"/>
    <mergeCell ref="D15:D16"/>
    <mergeCell ref="A13:A20"/>
    <mergeCell ref="B13:B14"/>
    <mergeCell ref="F15:F16"/>
    <mergeCell ref="G15:G16"/>
    <mergeCell ref="J15:J16"/>
    <mergeCell ref="B9:J9"/>
    <mergeCell ref="F2:J2"/>
    <mergeCell ref="F3:J3"/>
    <mergeCell ref="F4:J4"/>
    <mergeCell ref="A6:J6"/>
    <mergeCell ref="B8:J8"/>
  </mergeCells>
  <pageMargins left="0.31496062992125984" right="0.11811023622047245" top="0.94488188976377963" bottom="0.15748031496062992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1"/>
  <sheetViews>
    <sheetView topLeftCell="A16" workbookViewId="0">
      <selection activeCell="C25" sqref="C25"/>
    </sheetView>
  </sheetViews>
  <sheetFormatPr defaultRowHeight="15"/>
  <cols>
    <col min="1" max="1" width="19.28515625" customWidth="1"/>
    <col min="2" max="2" width="30.42578125" customWidth="1"/>
    <col min="3" max="3" width="11.7109375" customWidth="1"/>
    <col min="4" max="4" width="11.28515625" customWidth="1"/>
    <col min="5" max="5" width="10.7109375" customWidth="1"/>
    <col min="6" max="6" width="11" customWidth="1"/>
    <col min="7" max="7" width="10.85546875" customWidth="1"/>
    <col min="8" max="8" width="12" customWidth="1"/>
    <col min="9" max="9" width="11.28515625" customWidth="1"/>
    <col min="10" max="10" width="10.28515625" customWidth="1"/>
  </cols>
  <sheetData>
    <row r="1" spans="1:10" ht="15.75">
      <c r="J1" s="1" t="s">
        <v>0</v>
      </c>
    </row>
    <row r="2" spans="1:10">
      <c r="F2" s="33" t="s">
        <v>1</v>
      </c>
      <c r="G2" s="33"/>
      <c r="H2" s="33"/>
      <c r="I2" s="33"/>
      <c r="J2" s="33"/>
    </row>
    <row r="3" spans="1:10">
      <c r="F3" s="33" t="s">
        <v>2</v>
      </c>
      <c r="G3" s="33"/>
      <c r="H3" s="33"/>
      <c r="I3" s="33"/>
      <c r="J3" s="33"/>
    </row>
    <row r="4" spans="1:10">
      <c r="F4" s="33"/>
      <c r="G4" s="33"/>
      <c r="H4" s="33"/>
      <c r="I4" s="33"/>
      <c r="J4" s="33"/>
    </row>
    <row r="6" spans="1:10" ht="15.7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</row>
    <row r="8" spans="1:10" ht="33" customHeight="1">
      <c r="A8" s="2" t="s">
        <v>4</v>
      </c>
      <c r="B8" s="31" t="s">
        <v>29</v>
      </c>
      <c r="C8" s="31"/>
      <c r="D8" s="31"/>
      <c r="E8" s="31"/>
      <c r="F8" s="31"/>
      <c r="G8" s="31"/>
      <c r="H8" s="31"/>
      <c r="I8" s="31"/>
      <c r="J8" s="31"/>
    </row>
    <row r="9" spans="1:10" ht="24.75" customHeight="1">
      <c r="A9" s="2" t="s">
        <v>5</v>
      </c>
      <c r="B9" s="31" t="s">
        <v>48</v>
      </c>
      <c r="C9" s="31"/>
      <c r="D9" s="31"/>
      <c r="E9" s="31"/>
      <c r="F9" s="31"/>
      <c r="G9" s="31"/>
      <c r="H9" s="31"/>
      <c r="I9" s="31"/>
      <c r="J9" s="31"/>
    </row>
    <row r="10" spans="1:10" ht="47.25" customHeight="1">
      <c r="A10" s="2" t="s">
        <v>6</v>
      </c>
      <c r="B10" s="40" t="s">
        <v>55</v>
      </c>
      <c r="C10" s="41"/>
      <c r="D10" s="41"/>
      <c r="E10" s="41"/>
      <c r="F10" s="41"/>
      <c r="G10" s="41"/>
      <c r="H10" s="41"/>
      <c r="I10" s="41"/>
      <c r="J10" s="42"/>
    </row>
    <row r="11" spans="1:10" ht="35.25" customHeight="1">
      <c r="A11" s="2" t="s">
        <v>7</v>
      </c>
      <c r="B11" s="31" t="s">
        <v>30</v>
      </c>
      <c r="C11" s="31"/>
      <c r="D11" s="31"/>
      <c r="E11" s="31"/>
      <c r="F11" s="31"/>
      <c r="G11" s="31"/>
      <c r="H11" s="31"/>
      <c r="I11" s="31"/>
      <c r="J11" s="31"/>
    </row>
    <row r="12" spans="1:10" ht="34.5" customHeight="1">
      <c r="A12" s="2" t="s">
        <v>8</v>
      </c>
      <c r="B12" s="31" t="s">
        <v>56</v>
      </c>
      <c r="C12" s="31"/>
      <c r="D12" s="31"/>
      <c r="E12" s="31"/>
      <c r="F12" s="31"/>
      <c r="G12" s="31"/>
      <c r="H12" s="31"/>
      <c r="I12" s="31"/>
      <c r="J12" s="31"/>
    </row>
    <row r="13" spans="1:10" ht="17.25" customHeight="1">
      <c r="A13" s="35" t="s">
        <v>9</v>
      </c>
      <c r="B13" s="38" t="s">
        <v>10</v>
      </c>
      <c r="C13" s="43" t="s">
        <v>36</v>
      </c>
      <c r="D13" s="44"/>
      <c r="E13" s="44"/>
      <c r="F13" s="44"/>
      <c r="G13" s="44"/>
      <c r="H13" s="44"/>
      <c r="I13" s="44"/>
      <c r="J13" s="45"/>
    </row>
    <row r="14" spans="1:10" ht="22.5" customHeight="1">
      <c r="A14" s="36"/>
      <c r="B14" s="38"/>
      <c r="C14" s="19" t="s">
        <v>53</v>
      </c>
      <c r="D14" s="19" t="s">
        <v>54</v>
      </c>
      <c r="E14" s="19" t="s">
        <v>11</v>
      </c>
      <c r="F14" s="19" t="s">
        <v>26</v>
      </c>
      <c r="G14" s="19" t="s">
        <v>44</v>
      </c>
      <c r="H14" s="19" t="s">
        <v>45</v>
      </c>
      <c r="I14" s="19" t="s">
        <v>46</v>
      </c>
      <c r="J14" s="19" t="s">
        <v>12</v>
      </c>
    </row>
    <row r="15" spans="1:10" ht="18" customHeight="1">
      <c r="A15" s="36"/>
      <c r="B15" s="2" t="s">
        <v>13</v>
      </c>
      <c r="C15" s="39">
        <f t="shared" ref="C15:D15" si="0">SUM(C17:C20)</f>
        <v>8355.0869999999995</v>
      </c>
      <c r="D15" s="39">
        <f t="shared" si="0"/>
        <v>10495.800500000001</v>
      </c>
      <c r="E15" s="39">
        <f t="shared" ref="E15:H15" si="1">SUM(E17:E20)</f>
        <v>10998</v>
      </c>
      <c r="F15" s="39">
        <f t="shared" si="1"/>
        <v>8641.2000000000007</v>
      </c>
      <c r="G15" s="39">
        <f t="shared" si="1"/>
        <v>8794.9</v>
      </c>
      <c r="H15" s="39">
        <f t="shared" si="1"/>
        <v>9088.4</v>
      </c>
      <c r="I15" s="39">
        <f>SUM(I17:I20)</f>
        <v>9396.6</v>
      </c>
      <c r="J15" s="39">
        <f>SUM(C15:I16)</f>
        <v>65769.987500000003</v>
      </c>
    </row>
    <row r="16" spans="1:10" ht="18" customHeight="1">
      <c r="A16" s="36"/>
      <c r="B16" s="2" t="s">
        <v>14</v>
      </c>
      <c r="C16" s="39"/>
      <c r="D16" s="39"/>
      <c r="E16" s="39"/>
      <c r="F16" s="39"/>
      <c r="G16" s="39"/>
      <c r="H16" s="39"/>
      <c r="I16" s="39"/>
      <c r="J16" s="39"/>
    </row>
    <row r="17" spans="1:10" ht="34.5" customHeight="1">
      <c r="A17" s="36"/>
      <c r="B17" s="2" t="s">
        <v>15</v>
      </c>
      <c r="C17" s="29">
        <v>0</v>
      </c>
      <c r="D17" s="29">
        <v>0</v>
      </c>
      <c r="E17" s="12">
        <f>'[2]прил 5лето бригант'!$G$13</f>
        <v>0</v>
      </c>
      <c r="F17" s="14">
        <f>'[2]прил 5лето бригант'!$H$13</f>
        <v>0</v>
      </c>
      <c r="G17" s="14">
        <f>'[2]прил 5лето бригант'!$I$13</f>
        <v>0</v>
      </c>
      <c r="H17" s="14">
        <f>'[2]прил 5лето бригант'!$J$13</f>
        <v>0</v>
      </c>
      <c r="I17" s="14">
        <f>'[2]прил 5лето бригант'!$K$13</f>
        <v>0</v>
      </c>
      <c r="J17" s="14">
        <f>SUM(C17:I17)</f>
        <v>0</v>
      </c>
    </row>
    <row r="18" spans="1:10" ht="34.5" customHeight="1">
      <c r="A18" s="36"/>
      <c r="B18" s="2" t="s">
        <v>16</v>
      </c>
      <c r="C18" s="26">
        <v>2431.15</v>
      </c>
      <c r="D18" s="26">
        <v>4259.7905000000001</v>
      </c>
      <c r="E18" s="12">
        <f>'[2]прил 5лето бригант'!$G$14</f>
        <v>2626.7</v>
      </c>
      <c r="F18" s="14">
        <f>'[2]прил 5лето бригант'!$H$14</f>
        <v>2771.9</v>
      </c>
      <c r="G18" s="14">
        <f>'[2]прил 5лето бригант'!$I$14</f>
        <v>2925.6</v>
      </c>
      <c r="H18" s="14">
        <f>'[2]прил 5лето бригант'!$J$14</f>
        <v>2925.6</v>
      </c>
      <c r="I18" s="14">
        <f>'[2]прил 5лето бригант'!$K$14</f>
        <v>2925.6</v>
      </c>
      <c r="J18" s="14">
        <f>SUM(C18:I18)</f>
        <v>20866.340499999998</v>
      </c>
    </row>
    <row r="19" spans="1:10" ht="23.25" customHeight="1">
      <c r="A19" s="36"/>
      <c r="B19" s="2" t="s">
        <v>17</v>
      </c>
      <c r="C19" s="26">
        <v>0</v>
      </c>
      <c r="D19" s="26">
        <v>0</v>
      </c>
      <c r="E19" s="12">
        <f>'[2]прил 5лето бригант'!$G$15</f>
        <v>0</v>
      </c>
      <c r="F19" s="14">
        <f>'[2]прил 5лето бригант'!$H$15</f>
        <v>0</v>
      </c>
      <c r="G19" s="14">
        <f>'[2]Прил 5 ДОУ'!$I$15</f>
        <v>0</v>
      </c>
      <c r="H19" s="14">
        <f>'[2]прил 5лето бригант'!$J$15</f>
        <v>0</v>
      </c>
      <c r="I19" s="14">
        <f>'[2]прил 5лето бригант'!$K$15</f>
        <v>0</v>
      </c>
      <c r="J19" s="14">
        <f>SUM(C19:I19)</f>
        <v>0</v>
      </c>
    </row>
    <row r="20" spans="1:10" ht="49.5" customHeight="1">
      <c r="A20" s="37"/>
      <c r="B20" s="2" t="s">
        <v>18</v>
      </c>
      <c r="C20" s="26">
        <v>5923.9369999999999</v>
      </c>
      <c r="D20" s="26">
        <v>6236.01</v>
      </c>
      <c r="E20" s="12">
        <f>'[2]прил 5лето бригант'!$G$16</f>
        <v>8371.2999999999993</v>
      </c>
      <c r="F20" s="14">
        <f>'[2]прил 5лето бригант'!$H$16</f>
        <v>5869.3</v>
      </c>
      <c r="G20" s="14">
        <f>'[2]прил 5лето бригант'!$I$16</f>
        <v>5869.3</v>
      </c>
      <c r="H20" s="14">
        <f>'[2]прил 5лето бригант'!$J$16</f>
        <v>6162.8</v>
      </c>
      <c r="I20" s="14">
        <f>'[2]прил 5лето бригант'!$K$16</f>
        <v>6471</v>
      </c>
      <c r="J20" s="14">
        <f>SUM(C20:I20)</f>
        <v>44903.646999999997</v>
      </c>
    </row>
    <row r="21" spans="1:10" ht="129" customHeight="1">
      <c r="A21" s="2" t="s">
        <v>19</v>
      </c>
      <c r="B21" s="31" t="s">
        <v>41</v>
      </c>
      <c r="C21" s="31"/>
      <c r="D21" s="31"/>
      <c r="E21" s="31"/>
      <c r="F21" s="31"/>
      <c r="G21" s="31"/>
      <c r="H21" s="31"/>
      <c r="I21" s="31"/>
      <c r="J21" s="31"/>
    </row>
  </sheetData>
  <mergeCells count="21">
    <mergeCell ref="B21:J21"/>
    <mergeCell ref="H15:H16"/>
    <mergeCell ref="B10:J10"/>
    <mergeCell ref="B11:J11"/>
    <mergeCell ref="B12:J12"/>
    <mergeCell ref="I15:I16"/>
    <mergeCell ref="A13:A20"/>
    <mergeCell ref="B13:B14"/>
    <mergeCell ref="F15:F16"/>
    <mergeCell ref="G15:G16"/>
    <mergeCell ref="J15:J16"/>
    <mergeCell ref="E15:E16"/>
    <mergeCell ref="C13:J13"/>
    <mergeCell ref="C15:C16"/>
    <mergeCell ref="D15:D16"/>
    <mergeCell ref="B9:J9"/>
    <mergeCell ref="F2:J2"/>
    <mergeCell ref="F3:J3"/>
    <mergeCell ref="F4:J4"/>
    <mergeCell ref="A6:J6"/>
    <mergeCell ref="B8:J8"/>
  </mergeCells>
  <pageMargins left="0.31496062992125984" right="0.11811023622047245" top="0.74803149606299213" bottom="0.15748031496062992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1"/>
  <sheetViews>
    <sheetView topLeftCell="A7" workbookViewId="0">
      <selection activeCell="K15" sqref="K15"/>
    </sheetView>
  </sheetViews>
  <sheetFormatPr defaultRowHeight="15"/>
  <cols>
    <col min="1" max="1" width="18.28515625" customWidth="1"/>
    <col min="2" max="2" width="24" customWidth="1"/>
    <col min="3" max="3" width="13" customWidth="1"/>
    <col min="4" max="4" width="12" customWidth="1"/>
    <col min="5" max="5" width="11.5703125" customWidth="1"/>
    <col min="6" max="6" width="12.140625" customWidth="1"/>
    <col min="7" max="7" width="11.85546875" customWidth="1"/>
    <col min="8" max="9" width="11" customWidth="1"/>
    <col min="10" max="10" width="11.42578125" customWidth="1"/>
  </cols>
  <sheetData>
    <row r="1" spans="1:10" ht="15.75">
      <c r="J1" s="1" t="s">
        <v>0</v>
      </c>
    </row>
    <row r="2" spans="1:10">
      <c r="F2" s="33" t="s">
        <v>1</v>
      </c>
      <c r="G2" s="33"/>
      <c r="H2" s="33"/>
      <c r="I2" s="33"/>
      <c r="J2" s="33"/>
    </row>
    <row r="3" spans="1:10">
      <c r="F3" s="33" t="s">
        <v>2</v>
      </c>
      <c r="G3" s="33"/>
      <c r="H3" s="33"/>
      <c r="I3" s="33"/>
      <c r="J3" s="33"/>
    </row>
    <row r="4" spans="1:10">
      <c r="F4" s="33"/>
      <c r="G4" s="33"/>
      <c r="H4" s="33"/>
      <c r="I4" s="33"/>
      <c r="J4" s="33"/>
    </row>
    <row r="6" spans="1:10" ht="15.7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</row>
    <row r="8" spans="1:10" ht="30" customHeight="1">
      <c r="A8" s="2" t="s">
        <v>4</v>
      </c>
      <c r="B8" s="31" t="s">
        <v>31</v>
      </c>
      <c r="C8" s="31"/>
      <c r="D8" s="31"/>
      <c r="E8" s="31"/>
      <c r="F8" s="31"/>
      <c r="G8" s="31"/>
      <c r="H8" s="31"/>
      <c r="I8" s="31"/>
      <c r="J8" s="31"/>
    </row>
    <row r="9" spans="1:10" ht="66.75" customHeight="1">
      <c r="A9" s="2" t="s">
        <v>5</v>
      </c>
      <c r="B9" s="31" t="s">
        <v>42</v>
      </c>
      <c r="C9" s="31"/>
      <c r="D9" s="31"/>
      <c r="E9" s="31"/>
      <c r="F9" s="31"/>
      <c r="G9" s="31"/>
      <c r="H9" s="31"/>
      <c r="I9" s="31"/>
      <c r="J9" s="31"/>
    </row>
    <row r="10" spans="1:10" ht="48" customHeight="1">
      <c r="A10" s="2" t="s">
        <v>6</v>
      </c>
      <c r="B10" s="40" t="s">
        <v>55</v>
      </c>
      <c r="C10" s="41"/>
      <c r="D10" s="41"/>
      <c r="E10" s="41"/>
      <c r="F10" s="41"/>
      <c r="G10" s="41"/>
      <c r="H10" s="41"/>
      <c r="I10" s="41"/>
      <c r="J10" s="42"/>
    </row>
    <row r="11" spans="1:10" ht="67.5" customHeight="1">
      <c r="A11" s="2" t="s">
        <v>7</v>
      </c>
      <c r="B11" s="31" t="s">
        <v>49</v>
      </c>
      <c r="C11" s="31"/>
      <c r="D11" s="31"/>
      <c r="E11" s="31"/>
      <c r="F11" s="31"/>
      <c r="G11" s="31"/>
      <c r="H11" s="31"/>
      <c r="I11" s="31"/>
      <c r="J11" s="31"/>
    </row>
    <row r="12" spans="1:10" ht="32.25" customHeight="1">
      <c r="A12" s="2" t="s">
        <v>8</v>
      </c>
      <c r="B12" s="31" t="s">
        <v>57</v>
      </c>
      <c r="C12" s="31"/>
      <c r="D12" s="31"/>
      <c r="E12" s="31"/>
      <c r="F12" s="31"/>
      <c r="G12" s="31"/>
      <c r="H12" s="31"/>
      <c r="I12" s="31"/>
      <c r="J12" s="31"/>
    </row>
    <row r="13" spans="1:10" ht="22.5" customHeight="1">
      <c r="A13" s="35" t="s">
        <v>9</v>
      </c>
      <c r="B13" s="38" t="s">
        <v>10</v>
      </c>
      <c r="C13" s="43" t="s">
        <v>36</v>
      </c>
      <c r="D13" s="44"/>
      <c r="E13" s="44"/>
      <c r="F13" s="44"/>
      <c r="G13" s="44"/>
      <c r="H13" s="44"/>
      <c r="I13" s="44"/>
      <c r="J13" s="45"/>
    </row>
    <row r="14" spans="1:10" ht="22.5" customHeight="1">
      <c r="A14" s="36"/>
      <c r="B14" s="38"/>
      <c r="C14" s="25" t="s">
        <v>53</v>
      </c>
      <c r="D14" s="25" t="s">
        <v>54</v>
      </c>
      <c r="E14" s="16" t="s">
        <v>11</v>
      </c>
      <c r="F14" s="16" t="s">
        <v>26</v>
      </c>
      <c r="G14" s="16" t="s">
        <v>44</v>
      </c>
      <c r="H14" s="16" t="s">
        <v>45</v>
      </c>
      <c r="I14" s="16" t="s">
        <v>46</v>
      </c>
      <c r="J14" s="16" t="s">
        <v>12</v>
      </c>
    </row>
    <row r="15" spans="1:10" ht="17.25" customHeight="1">
      <c r="A15" s="36"/>
      <c r="B15" s="2" t="s">
        <v>13</v>
      </c>
      <c r="C15" s="39">
        <f t="shared" ref="C15:D15" si="0">SUM(C17:C20)</f>
        <v>13137.5</v>
      </c>
      <c r="D15" s="39">
        <f t="shared" si="0"/>
        <v>13164.807000000001</v>
      </c>
      <c r="E15" s="39">
        <f t="shared" ref="E15:H15" si="1">SUM(E17:E20)</f>
        <v>13164.800000000001</v>
      </c>
      <c r="F15" s="39">
        <f t="shared" si="1"/>
        <v>13734.1</v>
      </c>
      <c r="G15" s="39">
        <f t="shared" si="1"/>
        <v>13734.1</v>
      </c>
      <c r="H15" s="39">
        <f t="shared" si="1"/>
        <v>14420.855</v>
      </c>
      <c r="I15" s="39">
        <f>SUM(I17:I20)</f>
        <v>15142.012750000002</v>
      </c>
      <c r="J15" s="39">
        <f>SUM(C15:I16)</f>
        <v>96498.174750000006</v>
      </c>
    </row>
    <row r="16" spans="1:10" ht="18" customHeight="1">
      <c r="A16" s="36"/>
      <c r="B16" s="2" t="s">
        <v>14</v>
      </c>
      <c r="C16" s="39"/>
      <c r="D16" s="39"/>
      <c r="E16" s="39"/>
      <c r="F16" s="39"/>
      <c r="G16" s="39"/>
      <c r="H16" s="39"/>
      <c r="I16" s="39"/>
      <c r="J16" s="39"/>
    </row>
    <row r="17" spans="1:10" ht="34.5" customHeight="1">
      <c r="A17" s="36"/>
      <c r="B17" s="2" t="s">
        <v>15</v>
      </c>
      <c r="C17" s="30">
        <v>0</v>
      </c>
      <c r="D17" s="30">
        <v>0</v>
      </c>
      <c r="E17" s="12">
        <f>'[2]Прил 5 комитет, инж'!$G$13</f>
        <v>0</v>
      </c>
      <c r="F17" s="14">
        <f>'[2]Прил 5 комитет, инж'!$H$13</f>
        <v>0</v>
      </c>
      <c r="G17" s="14">
        <f>'[2]Прил 5 комитет, инж'!$I$13</f>
        <v>0</v>
      </c>
      <c r="H17" s="14">
        <f>'[2]Прил 5 комитет, инж'!$J$13</f>
        <v>0</v>
      </c>
      <c r="I17" s="14">
        <f>'[2]Прил 5 комитет, инж'!$K$13</f>
        <v>0</v>
      </c>
      <c r="J17" s="14">
        <f>SUM(C17:I17)</f>
        <v>0</v>
      </c>
    </row>
    <row r="18" spans="1:10" ht="35.25" customHeight="1">
      <c r="A18" s="36"/>
      <c r="B18" s="2" t="s">
        <v>16</v>
      </c>
      <c r="C18" s="30">
        <v>0</v>
      </c>
      <c r="D18" s="30">
        <v>0</v>
      </c>
      <c r="E18" s="12">
        <f>'[2]Прил 5 комитет, инж'!$G$14</f>
        <v>0</v>
      </c>
      <c r="F18" s="14">
        <f>'[2]Прил 5 комитет, инж'!$H$14</f>
        <v>0</v>
      </c>
      <c r="G18" s="14">
        <f>'[2]Прил 5 комитет, инж'!$I$14</f>
        <v>0</v>
      </c>
      <c r="H18" s="14">
        <f>'[2]Прил 5 комитет, инж'!$J$14</f>
        <v>0</v>
      </c>
      <c r="I18" s="14">
        <f>'[2]Прил 5 комитет, инж'!$K$14</f>
        <v>0</v>
      </c>
      <c r="J18" s="14">
        <f>SUM(C18:I18)</f>
        <v>0</v>
      </c>
    </row>
    <row r="19" spans="1:10" ht="33" customHeight="1">
      <c r="A19" s="36"/>
      <c r="B19" s="2" t="s">
        <v>17</v>
      </c>
      <c r="C19" s="30">
        <v>0</v>
      </c>
      <c r="D19" s="30">
        <v>0</v>
      </c>
      <c r="E19" s="12">
        <f>'[2]Прил 5 комитет, инж'!$G$15</f>
        <v>0</v>
      </c>
      <c r="F19" s="14">
        <f>'[2]Прил 5 комитет, инж'!$H$15</f>
        <v>0</v>
      </c>
      <c r="G19" s="14">
        <f>'[2]Прил 5 комитет, инж'!$I$153</f>
        <v>0</v>
      </c>
      <c r="H19" s="14">
        <f>'[2]Прил 5 комитет, инж'!$J$15</f>
        <v>0</v>
      </c>
      <c r="I19" s="14">
        <f>'[2]Прил 5 комитет, инж'!$K$15</f>
        <v>0</v>
      </c>
      <c r="J19" s="14">
        <f>SUM(C19:I19)</f>
        <v>0</v>
      </c>
    </row>
    <row r="20" spans="1:10" ht="49.5" customHeight="1">
      <c r="A20" s="37"/>
      <c r="B20" s="2" t="s">
        <v>18</v>
      </c>
      <c r="C20" s="24">
        <v>13137.5</v>
      </c>
      <c r="D20" s="24">
        <v>13164.807000000001</v>
      </c>
      <c r="E20" s="20">
        <f>'[2]Прил 5 комитет, инж'!$G$16</f>
        <v>13164.800000000001</v>
      </c>
      <c r="F20" s="14">
        <f>'[2]Прил 5 комитет, инж'!$H$16</f>
        <v>13734.1</v>
      </c>
      <c r="G20" s="14">
        <f>'[2]Прил 5 комитет, инж'!$I$16</f>
        <v>13734.1</v>
      </c>
      <c r="H20" s="14">
        <f>'[2]Прил 5 комитет, инж'!$J$16</f>
        <v>14420.855</v>
      </c>
      <c r="I20" s="14">
        <f>'[2]Прил 5 комитет, инж'!$K$16</f>
        <v>15142.012750000002</v>
      </c>
      <c r="J20" s="14">
        <f>SUM(C20:I20)</f>
        <v>96498.174750000006</v>
      </c>
    </row>
    <row r="21" spans="1:10" ht="83.25" customHeight="1">
      <c r="A21" s="2" t="s">
        <v>19</v>
      </c>
      <c r="B21" s="31" t="s">
        <v>51</v>
      </c>
      <c r="C21" s="31"/>
      <c r="D21" s="31"/>
      <c r="E21" s="31"/>
      <c r="F21" s="31"/>
      <c r="G21" s="31"/>
      <c r="H21" s="31"/>
      <c r="I21" s="31"/>
      <c r="J21" s="31"/>
    </row>
  </sheetData>
  <mergeCells count="21">
    <mergeCell ref="B21:J21"/>
    <mergeCell ref="H15:H16"/>
    <mergeCell ref="B10:J10"/>
    <mergeCell ref="B11:J11"/>
    <mergeCell ref="B12:J12"/>
    <mergeCell ref="I15:I16"/>
    <mergeCell ref="A13:A20"/>
    <mergeCell ref="B13:B14"/>
    <mergeCell ref="F15:F16"/>
    <mergeCell ref="G15:G16"/>
    <mergeCell ref="J15:J16"/>
    <mergeCell ref="E15:E16"/>
    <mergeCell ref="C13:J13"/>
    <mergeCell ref="C15:C16"/>
    <mergeCell ref="D15:D16"/>
    <mergeCell ref="B9:J9"/>
    <mergeCell ref="F2:J2"/>
    <mergeCell ref="F3:J3"/>
    <mergeCell ref="F4:J4"/>
    <mergeCell ref="A6:J6"/>
    <mergeCell ref="B8:J8"/>
  </mergeCells>
  <pageMargins left="0.70866141732283472" right="0.31496062992125984" top="0.94488188976377963" bottom="0.35433070866141736" header="0.31496062992125984" footer="0.31496062992125984"/>
  <pageSetup paperSize="9" scale="97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1"/>
  <sheetViews>
    <sheetView topLeftCell="A10" workbookViewId="0">
      <selection activeCell="F17" sqref="F17"/>
    </sheetView>
  </sheetViews>
  <sheetFormatPr defaultRowHeight="15"/>
  <cols>
    <col min="1" max="1" width="26.140625" customWidth="1"/>
    <col min="2" max="2" width="19.42578125" customWidth="1"/>
    <col min="3" max="3" width="9.42578125" customWidth="1"/>
    <col min="4" max="4" width="11.140625" customWidth="1"/>
    <col min="5" max="5" width="9.7109375" customWidth="1"/>
    <col min="6" max="6" width="9.85546875" customWidth="1"/>
    <col min="7" max="7" width="10.42578125" customWidth="1"/>
    <col min="8" max="8" width="9.85546875" customWidth="1"/>
    <col min="9" max="9" width="10.5703125" customWidth="1"/>
    <col min="10" max="10" width="10.7109375" customWidth="1"/>
  </cols>
  <sheetData>
    <row r="1" spans="1:10" ht="15.75">
      <c r="F1" s="8"/>
      <c r="G1" s="8"/>
      <c r="H1" s="8"/>
      <c r="I1" s="8"/>
      <c r="J1" s="1" t="s">
        <v>0</v>
      </c>
    </row>
    <row r="2" spans="1:10">
      <c r="F2" s="33" t="s">
        <v>1</v>
      </c>
      <c r="G2" s="33"/>
      <c r="H2" s="33"/>
      <c r="I2" s="33"/>
      <c r="J2" s="33"/>
    </row>
    <row r="3" spans="1:10">
      <c r="F3" s="33" t="s">
        <v>2</v>
      </c>
      <c r="G3" s="33"/>
      <c r="H3" s="33"/>
      <c r="I3" s="33"/>
      <c r="J3" s="33"/>
    </row>
    <row r="4" spans="1:10">
      <c r="F4" s="33"/>
      <c r="G4" s="33"/>
      <c r="H4" s="33"/>
      <c r="I4" s="33"/>
      <c r="J4" s="33"/>
    </row>
    <row r="6" spans="1:10" ht="15.7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</row>
    <row r="8" spans="1:10" ht="67.5" customHeight="1">
      <c r="A8" s="2" t="s">
        <v>32</v>
      </c>
      <c r="B8" s="31" t="s">
        <v>33</v>
      </c>
      <c r="C8" s="31"/>
      <c r="D8" s="31"/>
      <c r="E8" s="31"/>
      <c r="F8" s="32"/>
      <c r="G8" s="32"/>
      <c r="H8" s="32"/>
      <c r="I8" s="32"/>
      <c r="J8" s="32"/>
    </row>
    <row r="9" spans="1:10" ht="129.75" customHeight="1">
      <c r="A9" s="2" t="s">
        <v>5</v>
      </c>
      <c r="B9" s="31" t="s">
        <v>34</v>
      </c>
      <c r="C9" s="31"/>
      <c r="D9" s="31"/>
      <c r="E9" s="31"/>
      <c r="F9" s="32"/>
      <c r="G9" s="32"/>
      <c r="H9" s="32"/>
      <c r="I9" s="32"/>
      <c r="J9" s="32"/>
    </row>
    <row r="10" spans="1:10" ht="36" customHeight="1">
      <c r="A10" s="2" t="s">
        <v>6</v>
      </c>
      <c r="B10" s="61" t="s">
        <v>55</v>
      </c>
      <c r="C10" s="61"/>
      <c r="D10" s="61"/>
      <c r="E10" s="61"/>
      <c r="F10" s="61"/>
      <c r="G10" s="61"/>
      <c r="H10" s="61"/>
      <c r="I10" s="61"/>
      <c r="J10" s="61"/>
    </row>
    <row r="11" spans="1:10" ht="22.5" customHeight="1">
      <c r="A11" s="2" t="s">
        <v>7</v>
      </c>
      <c r="B11" s="40"/>
      <c r="C11" s="41"/>
      <c r="D11" s="41"/>
      <c r="E11" s="41"/>
      <c r="F11" s="41"/>
      <c r="G11" s="41"/>
      <c r="H11" s="41"/>
      <c r="I11" s="41"/>
      <c r="J11" s="42"/>
    </row>
    <row r="12" spans="1:10" ht="33" customHeight="1">
      <c r="A12" s="2" t="s">
        <v>8</v>
      </c>
      <c r="B12" s="31" t="s">
        <v>57</v>
      </c>
      <c r="C12" s="31"/>
      <c r="D12" s="31"/>
      <c r="E12" s="31"/>
      <c r="F12" s="32"/>
      <c r="G12" s="32"/>
      <c r="H12" s="32"/>
      <c r="I12" s="32"/>
      <c r="J12" s="32"/>
    </row>
    <row r="13" spans="1:10" ht="21" customHeight="1">
      <c r="A13" s="35" t="s">
        <v>9</v>
      </c>
      <c r="B13" s="38" t="s">
        <v>10</v>
      </c>
      <c r="C13" s="43" t="s">
        <v>36</v>
      </c>
      <c r="D13" s="44"/>
      <c r="E13" s="44"/>
      <c r="F13" s="44"/>
      <c r="G13" s="44"/>
      <c r="H13" s="44"/>
      <c r="I13" s="44"/>
      <c r="J13" s="45"/>
    </row>
    <row r="14" spans="1:10" ht="22.5" customHeight="1">
      <c r="A14" s="36"/>
      <c r="B14" s="38"/>
      <c r="C14" s="23" t="s">
        <v>53</v>
      </c>
      <c r="D14" s="23" t="s">
        <v>54</v>
      </c>
      <c r="E14" s="16" t="s">
        <v>11</v>
      </c>
      <c r="F14" s="16" t="s">
        <v>26</v>
      </c>
      <c r="G14" s="16" t="s">
        <v>44</v>
      </c>
      <c r="H14" s="16" t="s">
        <v>45</v>
      </c>
      <c r="I14" s="16" t="s">
        <v>46</v>
      </c>
      <c r="J14" s="16" t="s">
        <v>12</v>
      </c>
    </row>
    <row r="15" spans="1:10">
      <c r="A15" s="36"/>
      <c r="B15" s="2" t="s">
        <v>13</v>
      </c>
      <c r="C15" s="39">
        <f t="shared" ref="C15:D15" si="0">SUM(C17:C20)</f>
        <v>946875.68983000005</v>
      </c>
      <c r="D15" s="39">
        <f t="shared" si="0"/>
        <v>1108059.5119000003</v>
      </c>
      <c r="E15" s="39">
        <f t="shared" ref="E15:H15" si="1">SUM(E17:E20)</f>
        <v>960157.5</v>
      </c>
      <c r="F15" s="39">
        <f t="shared" si="1"/>
        <v>971885.10000000009</v>
      </c>
      <c r="G15" s="39">
        <f t="shared" si="1"/>
        <v>1036953.4999999999</v>
      </c>
      <c r="H15" s="39">
        <f t="shared" si="1"/>
        <v>994657.35499999986</v>
      </c>
      <c r="I15" s="39">
        <f>SUM(I17:I20)</f>
        <v>1007815.1027499998</v>
      </c>
      <c r="J15" s="39">
        <f>SUM(C15:I16)+0.1</f>
        <v>7026403.8594799992</v>
      </c>
    </row>
    <row r="16" spans="1:10" ht="15.75" customHeight="1">
      <c r="A16" s="36"/>
      <c r="B16" s="2" t="s">
        <v>14</v>
      </c>
      <c r="C16" s="39"/>
      <c r="D16" s="39"/>
      <c r="E16" s="39"/>
      <c r="F16" s="39"/>
      <c r="G16" s="39"/>
      <c r="H16" s="39"/>
      <c r="I16" s="39"/>
      <c r="J16" s="39"/>
    </row>
    <row r="17" spans="1:10" ht="47.25" customHeight="1">
      <c r="A17" s="36"/>
      <c r="B17" s="2" t="s">
        <v>15</v>
      </c>
      <c r="C17" s="26">
        <f>МБДОУ!C17+СОШ!C17+УДОД!C17+ЦДиК!C17+Оздор.!C17+Комит.!C17</f>
        <v>2537.6</v>
      </c>
      <c r="D17" s="26">
        <f>МБДОУ!D17+СОШ!D17+УДОД!D17+ЦДиК!D17+Оздор.!D17+Комит.!D17</f>
        <v>1292.3</v>
      </c>
      <c r="E17" s="26">
        <f>МБДОУ!E17+СОШ!E17+УДОД!E17+ЦДиК!E17+Оздор.!E17+Комит.!E17</f>
        <v>0</v>
      </c>
      <c r="F17" s="26">
        <f>МБДОУ!F17+СОШ!F17+УДОД!F17+ЦДиК!F17+Оздор.!F17+Комит.!F17</f>
        <v>0</v>
      </c>
      <c r="G17" s="26">
        <f>МБДОУ!G17+СОШ!G17+УДОД!G17+ЦДиК!G17+Оздор.!G17+Комит.!G17</f>
        <v>0</v>
      </c>
      <c r="H17" s="26">
        <f>МБДОУ!H17+СОШ!H17+УДОД!H17+ЦДиК!H17+Оздор.!H17+Комит.!H17</f>
        <v>0</v>
      </c>
      <c r="I17" s="26">
        <f>МБДОУ!I17+СОШ!I17+УДОД!I17+ЦДиК!I17+Оздор.!I17+Комит.!I17</f>
        <v>0</v>
      </c>
      <c r="J17" s="26">
        <f>SUM(C17:I17)</f>
        <v>3829.8999999999996</v>
      </c>
    </row>
    <row r="18" spans="1:10" ht="45.75" customHeight="1">
      <c r="A18" s="36"/>
      <c r="B18" s="2" t="s">
        <v>16</v>
      </c>
      <c r="C18" s="26">
        <f>МБДОУ!C18+СОШ!C18+УДОД!C18+ЦДиК!C18+Оздор.!C18+Комит.!C18</f>
        <v>559612.70900000003</v>
      </c>
      <c r="D18" s="26">
        <f>МБДОУ!D18+СОШ!D18+УДОД!D18+ЦДиК!D18+Оздор.!D18+Комит.!D18</f>
        <v>619135.05590000004</v>
      </c>
      <c r="E18" s="26">
        <f>МБДОУ!E18+СОШ!E18+УДОД!E18+ЦДиК!E18+Оздор.!E18+Комит.!E18</f>
        <v>658548.5</v>
      </c>
      <c r="F18" s="26">
        <f>МБДОУ!F18+СОШ!F18+УДОД!F18+ЦДиК!F18+Оздор.!F18+Комит.!F18</f>
        <v>671425.70000000007</v>
      </c>
      <c r="G18" s="26">
        <f>МБДОУ!G18+СОШ!G18+УДОД!G18+ЦДиК!G18+Оздор.!G18+Комит.!G18</f>
        <v>730939.99999999988</v>
      </c>
      <c r="H18" s="26">
        <f>МБДОУ!H18+СОШ!H18+УДОД!H18+ЦДиК!H18+Оздор.!H18+Комит.!H18</f>
        <v>730939.99999999988</v>
      </c>
      <c r="I18" s="26">
        <f>МБДОУ!I18+СОШ!I18+УДОД!I18+ЦДиК!I18+Оздор.!I18+Комит.!I18</f>
        <v>730939.99999999988</v>
      </c>
      <c r="J18" s="26">
        <f>SUM(C18:I18)</f>
        <v>4701541.9649</v>
      </c>
    </row>
    <row r="19" spans="1:10" ht="30.75" customHeight="1">
      <c r="A19" s="36"/>
      <c r="B19" s="2" t="s">
        <v>17</v>
      </c>
      <c r="C19" s="26">
        <f>МБДОУ!C19+СОШ!C19+УДОД!C19+ЦДиК!C19+Оздор.!C19+Комит.!C19</f>
        <v>0</v>
      </c>
      <c r="D19" s="26">
        <f>МБДОУ!D19+СОШ!D19+УДОД!D19+ЦДиК!D19+Оздор.!D19+Комит.!D19</f>
        <v>0</v>
      </c>
      <c r="E19" s="26">
        <f>МБДОУ!E19+СОШ!E19+УДОД!E19+ЦДиК!E19+Оздор.!E19+Комит.!E19</f>
        <v>0</v>
      </c>
      <c r="F19" s="26">
        <f>МБДОУ!F19+СОШ!F19+УДОД!F19+ЦДиК!F19+Оздор.!F19+Комит.!F19</f>
        <v>0</v>
      </c>
      <c r="G19" s="26">
        <f>МБДОУ!G19+СОШ!G19+УДОД!G19+ЦДиК!G19+Оздор.!G19+Комит.!G19</f>
        <v>0</v>
      </c>
      <c r="H19" s="26">
        <f>МБДОУ!H19+СОШ!H19+УДОД!H19+ЦДиК!H19+Оздор.!H19+Комит.!H19</f>
        <v>0</v>
      </c>
      <c r="I19" s="26">
        <f>МБДОУ!I19+СОШ!I19+УДОД!I19+ЦДиК!I19+Оздор.!I19+Комит.!I19</f>
        <v>0</v>
      </c>
      <c r="J19" s="26">
        <f>SUM(C19:I19)</f>
        <v>0</v>
      </c>
    </row>
    <row r="20" spans="1:10" ht="60.75" customHeight="1">
      <c r="A20" s="37"/>
      <c r="B20" s="2" t="s">
        <v>18</v>
      </c>
      <c r="C20" s="26">
        <f>МБДОУ!C20+СОШ!C20+УДОД!C20+ЦДиК!C20+Оздор.!C20+Комит.!C20</f>
        <v>384725.38082999998</v>
      </c>
      <c r="D20" s="26">
        <f>МБДОУ!D20+СОШ!D20+УДОД!D20+ЦДиК!D20+Оздор.!D20+Комит.!D20</f>
        <v>487632.15600000008</v>
      </c>
      <c r="E20" s="26">
        <f>МБДОУ!E20+СОШ!E20+УДОД!E20+ЦДиК!E20+Оздор.!E20+Комит.!E20</f>
        <v>301609</v>
      </c>
      <c r="F20" s="26">
        <f>МБДОУ!F20+СОШ!F20+УДОД!F20+ЦДиК!F20+Оздор.!F20+Комит.!F20</f>
        <v>300459.40000000002</v>
      </c>
      <c r="G20" s="26">
        <f>МБДОУ!G20+СОШ!G20+УДОД!G20+ЦДиК!G20+Оздор.!G20+Комит.!G20</f>
        <v>306013.5</v>
      </c>
      <c r="H20" s="26">
        <f>МБДОУ!H20+СОШ!H20+УДОД!H20+ЦДиК!H20+Оздор.!H20+Комит.!H20</f>
        <v>263717.35499999998</v>
      </c>
      <c r="I20" s="26">
        <f>МБДОУ!I20+СОШ!I20+УДОД!I20+ЦДиК!I20+Оздор.!I20+Комит.!I20</f>
        <v>276875.10275000002</v>
      </c>
      <c r="J20" s="26">
        <f>SUM(C20:I20)+0.1</f>
        <v>2321031.9945800002</v>
      </c>
    </row>
    <row r="21" spans="1:10" ht="38.25" customHeight="1">
      <c r="A21" s="2" t="s">
        <v>19</v>
      </c>
      <c r="B21" s="31"/>
      <c r="C21" s="31"/>
      <c r="D21" s="31"/>
      <c r="E21" s="31"/>
      <c r="F21" s="31"/>
      <c r="G21" s="31"/>
      <c r="H21" s="31"/>
      <c r="I21" s="31"/>
      <c r="J21" s="31"/>
    </row>
  </sheetData>
  <mergeCells count="21">
    <mergeCell ref="B21:J21"/>
    <mergeCell ref="H15:H16"/>
    <mergeCell ref="B10:J10"/>
    <mergeCell ref="B11:J11"/>
    <mergeCell ref="B12:J12"/>
    <mergeCell ref="I15:I16"/>
    <mergeCell ref="D15:D16"/>
    <mergeCell ref="C15:C16"/>
    <mergeCell ref="C13:J13"/>
    <mergeCell ref="A13:A20"/>
    <mergeCell ref="B13:B14"/>
    <mergeCell ref="F15:F16"/>
    <mergeCell ref="G15:G16"/>
    <mergeCell ref="J15:J16"/>
    <mergeCell ref="E15:E16"/>
    <mergeCell ref="B9:J9"/>
    <mergeCell ref="F2:J2"/>
    <mergeCell ref="F3:J3"/>
    <mergeCell ref="F4:J4"/>
    <mergeCell ref="A6:J6"/>
    <mergeCell ref="B8:J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МБДОУ</vt:lpstr>
      <vt:lpstr>СОШ</vt:lpstr>
      <vt:lpstr>УДОД</vt:lpstr>
      <vt:lpstr>ЦДиК</vt:lpstr>
      <vt:lpstr>Оздор.</vt:lpstr>
      <vt:lpstr>Комит.</vt:lpstr>
      <vt:lpstr>СВОД</vt:lpstr>
      <vt:lpstr>МБДОУ!Область_печати</vt:lpstr>
      <vt:lpstr>СОШ!Область_печати</vt:lpstr>
      <vt:lpstr>УДОД!Область_печати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2015-11-18T13:57:13Z</dcterms:modified>
</cp:coreProperties>
</file>